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На сайт протоколы\Протокол Комиссии по разработке ТП ОМС № 10 от 29.08.2019\"/>
    </mc:Choice>
  </mc:AlternateContent>
  <bookViews>
    <workbookView xWindow="0" yWindow="0" windowWidth="19200" windowHeight="10695"/>
  </bookViews>
  <sheets>
    <sheet name="таблица 1" sheetId="1" r:id="rId1"/>
    <sheet name="таблица 2" sheetId="2" r:id="rId2"/>
    <sheet name="таблица 3" sheetId="4" r:id="rId3"/>
    <sheet name="таблица 5" sheetId="5" r:id="rId4"/>
    <sheet name="таблица 7" sheetId="6" r:id="rId5"/>
    <sheet name="таблица 8" sheetId="7" r:id="rId6"/>
  </sheets>
  <definedNames>
    <definedName name="_xlnm._FilterDatabase" localSheetId="0" hidden="1">'таблица 1'!$A$10:$T$76</definedName>
    <definedName name="_xlnm.Print_Titles" localSheetId="0">'таблица 1'!$5:$9</definedName>
    <definedName name="_xlnm.Print_Titles" localSheetId="2">'таблица 3'!$4:$8</definedName>
    <definedName name="_xlnm.Print_Titles" localSheetId="5">'таблица 8'!$4:$8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13" i="2" l="1"/>
  <c r="Q13" i="2"/>
  <c r="P13" i="2"/>
  <c r="O13" i="2"/>
  <c r="N13" i="2"/>
  <c r="M13" i="2"/>
  <c r="L13" i="2"/>
  <c r="J13" i="2"/>
  <c r="I13" i="2"/>
  <c r="H13" i="2"/>
  <c r="G13" i="2"/>
  <c r="F13" i="2"/>
  <c r="E13" i="2"/>
  <c r="D13" i="2"/>
  <c r="N10" i="2"/>
  <c r="N9" i="2"/>
</calcChain>
</file>

<file path=xl/sharedStrings.xml><?xml version="1.0" encoding="utf-8"?>
<sst xmlns="http://schemas.openxmlformats.org/spreadsheetml/2006/main" count="288" uniqueCount="203">
  <si>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 (за исключением медицинских услуг)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</si>
  <si>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</si>
  <si>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</si>
  <si>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</si>
  <si>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</si>
  <si>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</t>
  </si>
  <si>
    <t>в том числе для медицинской помощи по профилю"онкология" (случаи госпитализации)</t>
  </si>
  <si>
    <t>в том числе медицинская реабилитация (случаи госпитализации)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</si>
  <si>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</si>
  <si>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</si>
  <si>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</si>
  <si>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>Дневной стационар (случаи лечения)</t>
  </si>
  <si>
    <t xml:space="preserve">в том числе случаев лечения при экстракорпоральном оплодотворении </t>
  </si>
  <si>
    <t>в том числе для медицинской помощи по профилю"онкология" (случаи лечения)</t>
  </si>
  <si>
    <t>Амбулаторная помощь</t>
  </si>
  <si>
    <t xml:space="preserve">Паллиативная медицинская помощь в  амбулаторных условиях (посещения) 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</si>
  <si>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</si>
  <si>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</si>
  <si>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</si>
  <si>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</si>
  <si>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из них профилактические медицинские осмотры, включая диспансеризацию (посещения)</t>
  </si>
  <si>
    <t xml:space="preserve"> Число посещений, оказываемых в неотложной форме</t>
  </si>
  <si>
    <t>число обращений по  поводу заболеваний</t>
  </si>
  <si>
    <t>гр.1</t>
  </si>
  <si>
    <t>гр.2</t>
  </si>
  <si>
    <t>гр.3 из гр.2</t>
  </si>
  <si>
    <t>гр.4 из гр.2</t>
  </si>
  <si>
    <t>гр.5 из гр.4</t>
  </si>
  <si>
    <t>гр.6 из гр.2</t>
  </si>
  <si>
    <t>гр.7</t>
  </si>
  <si>
    <t>гр.8</t>
  </si>
  <si>
    <t>гр.9 из гр.8</t>
  </si>
  <si>
    <t>гр.10 из гр.8</t>
  </si>
  <si>
    <t>гр.11</t>
  </si>
  <si>
    <t>гр. 12 из гр.11</t>
  </si>
  <si>
    <t>гр.13</t>
  </si>
  <si>
    <t>гр.14</t>
  </si>
  <si>
    <t>гр.15</t>
  </si>
  <si>
    <t>гр.16 из гр.15</t>
  </si>
  <si>
    <t>гр.17 из гр.15</t>
  </si>
  <si>
    <t>гр.18</t>
  </si>
  <si>
    <t>Областное бюджетное учреждение здравоохранения Верхнеландеховская центральная районная больница</t>
  </si>
  <si>
    <t>Областное бюджетное учреждение здравоохранения Вичугская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</si>
  <si>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</si>
  <si>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</si>
  <si>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</si>
  <si>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</si>
  <si>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</si>
  <si>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</si>
  <si>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</si>
  <si>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</si>
  <si>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</si>
  <si>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</si>
  <si>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</si>
  <si>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</si>
  <si>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</si>
  <si>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</si>
  <si>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</si>
  <si>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</si>
  <si>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</si>
  <si>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</si>
  <si>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</si>
  <si>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</si>
  <si>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</si>
  <si>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</si>
  <si>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</si>
  <si>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</si>
  <si>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</si>
  <si>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</si>
  <si>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</si>
  <si>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 Ивановской области «Областная детская клиническая больница»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</si>
  <si>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</si>
  <si>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</si>
  <si>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</si>
  <si>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</si>
  <si>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</si>
  <si>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</si>
  <si>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</si>
  <si>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</si>
  <si>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</si>
  <si>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</si>
  <si>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</si>
  <si>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</si>
  <si>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Общество с ограниченной ответственностью «Клиническая стоматология»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</si>
  <si>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</si>
  <si>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</si>
  <si>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</si>
  <si>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</si>
  <si>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>Медицинское частное учреждение дополнительного профессионального образования "Нефросовет"</t>
  </si>
  <si>
    <t>"Общество с ограниченной ответственностью «Санаторий Зеленый городок»</t>
  </si>
  <si>
    <t>Общество с ограниченной ответственностью «Клиника Современной Медицины»</t>
  </si>
  <si>
    <t xml:space="preserve">Общество с ограниченной ответственностью «Добрый День» </t>
  </si>
  <si>
    <t>Общество с ограниченной ответственностью "Велес"</t>
  </si>
  <si>
    <t>Общество с ограниченной ответственностью "ЖИВАЯ ВОДА"</t>
  </si>
  <si>
    <t xml:space="preserve">Государственное бюджетное учреждение здравоохранения Владимирской области "Областная клиническая больница" </t>
  </si>
  <si>
    <t>Общество с ограниченной ответственностью "Медицинский центр "Европа"</t>
  </si>
  <si>
    <t>Общество с ограниченной ответственностью "Валеология"</t>
  </si>
  <si>
    <t>Общество с ограниченной ответственностью "Ситилаб-Иваново" (исключено из реестра 22.02.2019)</t>
  </si>
  <si>
    <t>Общество с ограниченной ответственностью "Мать и дитя Ярославль"</t>
  </si>
  <si>
    <t xml:space="preserve">Общество с ограниченной ответственностью "Мать и дитя Кострома" </t>
  </si>
  <si>
    <t xml:space="preserve">Общество с ограниченной ответственностью "Мать и дитя Владимир" </t>
  </si>
  <si>
    <t>Общество с ограниченной ответственностью «Медицинский центр «Юнона»</t>
  </si>
  <si>
    <t>Общество с ограниченной ответственностью  "ЦЕНТР ЭКО" (г. Кострома) (исключено из реестра 26.02.2019)</t>
  </si>
  <si>
    <t>Общество с ограниченной ответственностью  "ЦЕНТР ЭКО" (г. Владимир) (исключено из реестра 26.02.2019)</t>
  </si>
  <si>
    <t>Всего по Ивановской области</t>
  </si>
  <si>
    <t>Помощь, оказанная в др.территориях</t>
  </si>
  <si>
    <t>Итого по ТПГГ</t>
  </si>
  <si>
    <t>Таблица 1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</si>
  <si>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по уровням оказания медицинской помощи на 2019 год (за исключением медицинских услуг)</t>
  </si>
  <si>
    <t xml:space="preserve"> </t>
  </si>
  <si>
    <t xml:space="preserve">Таблица 2 </t>
  </si>
  <si>
    <t>Уровни медицинской помощи</t>
  </si>
  <si>
    <t>в том числе</t>
  </si>
  <si>
    <t>1 уровень</t>
  </si>
  <si>
    <t>2 уровень</t>
  </si>
  <si>
    <t>3 уровень</t>
  </si>
  <si>
    <t>Всего</t>
  </si>
  <si>
    <t>проверка</t>
  </si>
  <si>
    <t>Таблица 3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</si>
  <si>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2019 год и плановый период 2020 и 2021 годов, между медицинскими организациями на 2019 год</t>
  </si>
  <si>
    <t>№ п/п</t>
  </si>
  <si>
    <t>Медицинские организации</t>
  </si>
  <si>
    <t>Медицинские услуги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</si>
  <si>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</si>
  <si>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</si>
  <si>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</si>
  <si>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</si>
  <si>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Компьютерная томография</t>
  </si>
  <si>
    <t>Магнитно-резонанансная томография</t>
  </si>
  <si>
    <t>Гемодиализ интермиттирующий высокопоточный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</si>
  <si>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</si>
  <si>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</si>
  <si>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(операционного) материала</t>
  </si>
  <si>
    <t>Маммография (с использованием            передвижного маммографа)</t>
  </si>
  <si>
    <t>Дистанционное наблюдение за показателями артериального давления</t>
  </si>
  <si>
    <t>Неонатальный скрининг новорожденных</t>
  </si>
  <si>
    <t>Пренатальная (дородовая) диагностика у беременных женщин</t>
  </si>
  <si>
    <t>Гемодиафильтрация продолжительная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</si>
  <si>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</si>
  <si>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</si>
  <si>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</si>
  <si>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</si>
  <si>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</si>
  <si>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</si>
  <si>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</si>
  <si>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</si>
  <si>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"МРТ-Центр"</t>
  </si>
  <si>
    <t>Общество с ограниченной ответственностью "Лечебно-диагностический центр Международного института биологических систем-Иваново"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</si>
  <si>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</si>
  <si>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</si>
  <si>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</si>
  <si>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</si>
  <si>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</si>
  <si>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</si>
  <si>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</si>
  <si>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Общество с ограниченной ответственностью "УЗ Областной диагностический центр"</t>
  </si>
  <si>
    <t>Областное бюджетное учреждение здравоохранения  Ивановской области "Областная детская клиническая больница"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</si>
  <si>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</si>
  <si>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</si>
  <si>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"М-ЛАЙН"</t>
  </si>
  <si>
    <t>Итого</t>
  </si>
  <si>
    <t xml:space="preserve">Таблица 5 </t>
  </si>
  <si>
    <t>Распределение объемов ЭКО в зависимости от этапа на 2019 год 
и плановый период 2020 и 2021 годов</t>
  </si>
  <si>
    <t>Наименование этапов проведения ЭКО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</si>
  <si>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</si>
  <si>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</si>
  <si>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 криоконсервации эмбрионов</t>
  </si>
  <si>
    <t xml:space="preserve">Полный цикл экстракорпорального оплодотворения с криоконсервацией эмбрионов
</t>
  </si>
  <si>
    <t>Размораживание криоконсервированных эмбрионов с последующим переносом эмбрионов в полость матки (криоперенос)</t>
  </si>
  <si>
    <t xml:space="preserve">Всего случаев ЭКО в условиях дневного стационара </t>
  </si>
  <si>
    <t>Федеральное государственное бюджетное учреждение "Ивановский научно-исследовательский институт материнства и детства имени В.Н.Городкова" Министерства здравоохранения Российской Федерации</t>
  </si>
  <si>
    <t>Общество с ограниченной ответственностью "Медицинский центр "Юнона"</t>
  </si>
  <si>
    <t>Таблица 7</t>
  </si>
  <si>
    <t>Распределение количества вызовов скорой медицинской помощи с проведением тромболизиса на догоспитальном этапе между медицинскими организациями на 2019 год из общего количества вызовов скорой медицинской помощи на 2019 год</t>
  </si>
  <si>
    <t xml:space="preserve">  №</t>
  </si>
  <si>
    <t>Наименование медицинской организации</t>
  </si>
  <si>
    <t xml:space="preserve">Количество вызовов </t>
  </si>
  <si>
    <t>С применением препарата Проурокиназа</t>
  </si>
  <si>
    <t>С применением препарата Тенектеплаза</t>
  </si>
  <si>
    <t>Таблица 8</t>
  </si>
  <si>
    <t>Распределение объемов профилактических медицинских осмотров, включая диспансеризацию, 
на 2019 год</t>
  </si>
  <si>
    <t>Детское население</t>
  </si>
  <si>
    <t>Взрослое население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</si>
  <si>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</si>
  <si>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</si>
  <si>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</si>
  <si>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Итого по детскому населению</t>
  </si>
  <si>
    <t>Первый этап диспансеризации</t>
  </si>
  <si>
    <t>Второй этап диспансеризации</t>
  </si>
  <si>
    <t>Медицинские профилактические осмотры, в т.ч. первое посещение при диспансерном наблюдении</t>
  </si>
  <si>
    <t>Диспансерное наблюдение без учета первого посещения при диспансерном наблюдении</t>
  </si>
  <si>
    <t>Итого по взрослому населению</t>
  </si>
  <si>
    <t xml:space="preserve">Посещения центров здоровья, всего </t>
  </si>
  <si>
    <t>всего профилактических медицинских осмотров, включая диспансеризацию (посещения)</t>
  </si>
  <si>
    <t xml:space="preserve"> с периодичностью 1 раз в 2 года
</t>
  </si>
  <si>
    <t>гр.3</t>
  </si>
  <si>
    <t>гр.4=гр.1+гр.2+гр.3</t>
  </si>
  <si>
    <t>гр.5</t>
  </si>
  <si>
    <t>гр.6</t>
  </si>
  <si>
    <t>гр.9=гр.5+гр.6+гр.7+гр.8</t>
  </si>
  <si>
    <t>гр.10</t>
  </si>
  <si>
    <t>гр.11=гр.4+гр.9+гр.10</t>
  </si>
  <si>
    <t>Приложение 4
к протоколу Комиссии по разработке территориальной программы обязательного
медицинского страхования
 от 29.08.2019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</si>
</sst>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</cellStyleXfs>
  <cellXfs count="2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indent="1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164" fontId="3" fillId="0" borderId="3" xfId="0" applyNumberFormat="1" applyFont="1" applyBorder="1" applyAlignment="1" applyProtection="1">
      <alignment horizontal="center" vertical="center" shrinkToFit="1"/>
      <protection locked="0"/>
    </xf>
    <xf numFmtId="164" fontId="6" fillId="0" borderId="3" xfId="0" applyNumberFormat="1" applyFont="1" applyBorder="1" applyAlignment="1" applyProtection="1">
      <alignment horizontal="center" vertical="center" shrinkToFit="1"/>
      <protection locked="0"/>
    </xf>
    <xf numFmtId="3" fontId="3" fillId="3" borderId="3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1" fontId="3" fillId="0" borderId="0" xfId="3" applyNumberFormat="1" applyFont="1" applyAlignment="1">
      <alignment horizontal="center" vertical="center" wrapText="1"/>
    </xf>
    <xf numFmtId="1" fontId="3" fillId="0" borderId="3" xfId="3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/>
    </xf>
    <xf numFmtId="166" fontId="3" fillId="0" borderId="0" xfId="0" applyNumberFormat="1" applyFont="1" applyAlignment="1">
      <alignment horizontal="left" indent="1"/>
    </xf>
    <xf numFmtId="1" fontId="3" fillId="0" borderId="0" xfId="0" applyNumberFormat="1" applyFont="1"/>
    <xf numFmtId="3" fontId="12" fillId="0" borderId="3" xfId="0" applyNumberFormat="1" applyFont="1" applyBorder="1" applyAlignment="1">
      <alignment horizontal="center"/>
    </xf>
    <xf numFmtId="3" fontId="12" fillId="2" borderId="3" xfId="0" applyNumberFormat="1" applyFont="1" applyFill="1" applyBorder="1" applyAlignment="1">
      <alignment horizontal="center"/>
    </xf>
    <xf numFmtId="3" fontId="12" fillId="3" borderId="3" xfId="0" applyNumberFormat="1" applyFont="1" applyFill="1" applyBorder="1" applyAlignment="1">
      <alignment horizontal="center"/>
    </xf>
    <xf numFmtId="3" fontId="12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0" fontId="3" fillId="2" borderId="0" xfId="4" applyFont="1" applyFill="1"/>
    <xf numFmtId="0" fontId="2" fillId="2" borderId="0" xfId="4" applyFill="1"/>
    <xf numFmtId="0" fontId="4" fillId="2" borderId="0" xfId="4" applyFont="1" applyFill="1" applyAlignment="1">
      <alignment horizontal="right"/>
    </xf>
    <xf numFmtId="0" fontId="2" fillId="2" borderId="0" xfId="4" applyFill="1" applyAlignment="1">
      <alignment horizontal="center" vertical="center"/>
    </xf>
    <xf numFmtId="0" fontId="2" fillId="2" borderId="0" xfId="4" applyFill="1" applyAlignment="1">
      <alignment horizontal="left"/>
    </xf>
    <xf numFmtId="0" fontId="3" fillId="2" borderId="3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textRotation="90" wrapText="1"/>
    </xf>
    <xf numFmtId="0" fontId="3" fillId="2" borderId="8" xfId="4" applyFont="1" applyFill="1" applyBorder="1" applyAlignment="1">
      <alignment horizontal="center" vertical="center" textRotation="90" wrapText="1"/>
    </xf>
    <xf numFmtId="0" fontId="3" fillId="2" borderId="3" xfId="4" applyFont="1" applyFill="1" applyBorder="1" applyAlignment="1">
      <alignment horizontal="left" vertical="top" wrapText="1"/>
    </xf>
    <xf numFmtId="0" fontId="16" fillId="2" borderId="3" xfId="4" applyFont="1" applyFill="1" applyBorder="1" applyAlignment="1">
      <alignment horizontal="center" vertical="top" wrapText="1"/>
    </xf>
    <xf numFmtId="0" fontId="16" fillId="2" borderId="3" xfId="4" applyFont="1" applyFill="1" applyBorder="1" applyAlignment="1">
      <alignment horizontal="left" vertical="top" wrapText="1"/>
    </xf>
    <xf numFmtId="0" fontId="3" fillId="2" borderId="0" xfId="4" applyFont="1" applyFill="1" applyAlignment="1">
      <alignment wrapText="1"/>
    </xf>
    <xf numFmtId="0" fontId="3" fillId="2" borderId="3" xfId="4" applyFont="1" applyFill="1" applyBorder="1" applyAlignment="1">
      <alignment horizontal="left" wrapText="1"/>
    </xf>
    <xf numFmtId="0" fontId="3" fillId="2" borderId="3" xfId="4" applyFont="1" applyFill="1" applyBorder="1" applyAlignment="1">
      <alignment horizontal="center" vertical="top" wrapText="1"/>
    </xf>
    <xf numFmtId="0" fontId="9" fillId="2" borderId="3" xfId="4" applyFont="1" applyFill="1" applyBorder="1" applyAlignment="1">
      <alignment horizontal="left" vertical="top" wrapText="1"/>
    </xf>
    <xf numFmtId="3" fontId="14" fillId="0" borderId="3" xfId="0" applyNumberFormat="1" applyFont="1" applyBorder="1" applyAlignment="1">
      <alignment horizontal="center"/>
    </xf>
    <xf numFmtId="3" fontId="14" fillId="2" borderId="3" xfId="0" applyNumberFormat="1" applyFont="1" applyFill="1" applyBorder="1" applyAlignment="1">
      <alignment horizontal="center"/>
    </xf>
    <xf numFmtId="3" fontId="3" fillId="0" borderId="3" xfId="4" applyNumberFormat="1" applyFont="1" applyBorder="1" applyAlignment="1">
      <alignment horizontal="center" vertical="center" wrapText="1"/>
    </xf>
    <xf numFmtId="3" fontId="3" fillId="2" borderId="3" xfId="4" applyNumberFormat="1" applyFont="1" applyFill="1" applyBorder="1" applyAlignment="1">
      <alignment horizontal="center" vertical="center" wrapText="1"/>
    </xf>
    <xf numFmtId="3" fontId="3" fillId="3" borderId="3" xfId="4" applyNumberFormat="1" applyFont="1" applyFill="1" applyBorder="1" applyAlignment="1">
      <alignment horizontal="center" vertical="center" wrapText="1"/>
    </xf>
    <xf numFmtId="3" fontId="9" fillId="2" borderId="3" xfId="4" applyNumberFormat="1" applyFont="1" applyFill="1" applyBorder="1" applyAlignment="1">
      <alignment horizontal="center" vertical="center" wrapText="1"/>
    </xf>
    <xf numFmtId="3" fontId="9" fillId="0" borderId="3" xfId="4" applyNumberFormat="1" applyFont="1" applyBorder="1" applyAlignment="1">
      <alignment horizontal="center" vertical="center" wrapText="1"/>
    </xf>
    <xf numFmtId="0" fontId="16" fillId="2" borderId="0" xfId="0" applyFont="1" applyFill="1"/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center" vertical="top"/>
    </xf>
    <xf numFmtId="0" fontId="16" fillId="2" borderId="0" xfId="0" applyFont="1" applyFill="1" applyAlignment="1">
      <alignment horizontal="left" indent="1"/>
    </xf>
    <xf numFmtId="0" fontId="4" fillId="2" borderId="0" xfId="0" applyFont="1" applyFill="1" applyAlignment="1">
      <alignment horizontal="right"/>
    </xf>
    <xf numFmtId="0" fontId="0" fillId="2" borderId="0" xfId="0" applyFill="1"/>
    <xf numFmtId="0" fontId="16" fillId="2" borderId="3" xfId="0" applyFont="1" applyFill="1" applyBorder="1" applyAlignment="1">
      <alignment horizontal="center" vertical="center" textRotation="90" wrapText="1"/>
    </xf>
    <xf numFmtId="0" fontId="16" fillId="2" borderId="3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center" vertical="center"/>
    </xf>
    <xf numFmtId="3" fontId="16" fillId="3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3" fontId="16" fillId="2" borderId="3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3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/>
    <xf numFmtId="0" fontId="9" fillId="0" borderId="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top"/>
    </xf>
    <xf numFmtId="0" fontId="18" fillId="0" borderId="13" xfId="0" applyFont="1" applyBorder="1" applyAlignment="1">
      <alignment vertical="top"/>
    </xf>
    <xf numFmtId="0" fontId="0" fillId="0" borderId="24" xfId="0" applyBorder="1"/>
    <xf numFmtId="0" fontId="0" fillId="0" borderId="25" xfId="0" applyBorder="1"/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top"/>
    </xf>
    <xf numFmtId="0" fontId="18" fillId="0" borderId="30" xfId="0" applyFont="1" applyBorder="1" applyAlignment="1">
      <alignment horizontal="left" vertical="top" wrapText="1"/>
    </xf>
    <xf numFmtId="3" fontId="18" fillId="0" borderId="31" xfId="0" applyNumberFormat="1" applyFont="1" applyBorder="1" applyAlignment="1">
      <alignment horizontal="center" vertical="center"/>
    </xf>
    <xf numFmtId="3" fontId="18" fillId="0" borderId="8" xfId="0" applyNumberFormat="1" applyFont="1" applyBorder="1" applyAlignment="1">
      <alignment horizontal="center" vertical="center"/>
    </xf>
    <xf numFmtId="3" fontId="18" fillId="0" borderId="32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/>
    </xf>
    <xf numFmtId="0" fontId="18" fillId="0" borderId="4" xfId="0" applyFont="1" applyBorder="1" applyAlignment="1">
      <alignment horizontal="left" vertical="top" wrapText="1"/>
    </xf>
    <xf numFmtId="3" fontId="18" fillId="0" borderId="14" xfId="0" applyNumberFormat="1" applyFont="1" applyBorder="1" applyAlignment="1">
      <alignment horizontal="center" vertical="center"/>
    </xf>
    <xf numFmtId="3" fontId="18" fillId="0" borderId="3" xfId="0" applyNumberFormat="1" applyFont="1" applyBorder="1" applyAlignment="1">
      <alignment horizontal="center" vertical="center"/>
    </xf>
    <xf numFmtId="3" fontId="18" fillId="0" borderId="34" xfId="0" applyNumberFormat="1" applyFont="1" applyBorder="1" applyAlignment="1">
      <alignment horizontal="center" vertical="center"/>
    </xf>
    <xf numFmtId="3" fontId="20" fillId="0" borderId="3" xfId="0" applyNumberFormat="1" applyFont="1" applyBorder="1" applyAlignment="1">
      <alignment horizontal="center" vertical="center" wrapText="1" readingOrder="1"/>
    </xf>
    <xf numFmtId="3" fontId="21" fillId="0" borderId="3" xfId="0" applyNumberFormat="1" applyFont="1" applyBorder="1" applyAlignment="1">
      <alignment horizontal="center" wrapText="1"/>
    </xf>
    <xf numFmtId="3" fontId="18" fillId="3" borderId="34" xfId="0" applyNumberFormat="1" applyFont="1" applyFill="1" applyBorder="1" applyAlignment="1">
      <alignment horizontal="center" vertical="center"/>
    </xf>
    <xf numFmtId="0" fontId="18" fillId="0" borderId="17" xfId="0" applyFont="1" applyBorder="1" applyAlignment="1">
      <alignment horizontal="left" vertical="top" wrapText="1"/>
    </xf>
    <xf numFmtId="0" fontId="22" fillId="0" borderId="26" xfId="0" applyFont="1" applyBorder="1" applyAlignment="1">
      <alignment horizontal="center" vertical="top"/>
    </xf>
    <xf numFmtId="0" fontId="22" fillId="0" borderId="28" xfId="0" applyFont="1" applyBorder="1" applyAlignment="1">
      <alignment horizontal="left" vertical="top" wrapText="1"/>
    </xf>
    <xf numFmtId="3" fontId="22" fillId="0" borderId="26" xfId="0" applyNumberFormat="1" applyFont="1" applyBorder="1" applyAlignment="1">
      <alignment horizontal="center" vertical="center"/>
    </xf>
    <xf numFmtId="3" fontId="22" fillId="0" borderId="27" xfId="0" applyNumberFormat="1" applyFont="1" applyBorder="1" applyAlignment="1">
      <alignment horizontal="center" vertical="center"/>
    </xf>
    <xf numFmtId="3" fontId="22" fillId="0" borderId="28" xfId="0" applyNumberFormat="1" applyFont="1" applyBorder="1" applyAlignment="1">
      <alignment horizontal="center" vertical="center"/>
    </xf>
    <xf numFmtId="3" fontId="22" fillId="0" borderId="29" xfId="0" applyNumberFormat="1" applyFont="1" applyBorder="1" applyAlignment="1">
      <alignment horizontal="center" vertical="center"/>
    </xf>
    <xf numFmtId="3" fontId="18" fillId="0" borderId="30" xfId="0" applyNumberFormat="1" applyFont="1" applyBorder="1" applyAlignment="1">
      <alignment horizontal="center" vertical="center"/>
    </xf>
    <xf numFmtId="3" fontId="18" fillId="0" borderId="33" xfId="0" applyNumberFormat="1" applyFont="1" applyBorder="1" applyAlignment="1">
      <alignment horizontal="center" vertical="center"/>
    </xf>
    <xf numFmtId="3" fontId="18" fillId="0" borderId="4" xfId="0" applyNumberFormat="1" applyFont="1" applyBorder="1" applyAlignment="1">
      <alignment horizontal="center" vertical="center"/>
    </xf>
    <xf numFmtId="3" fontId="18" fillId="0" borderId="35" xfId="0" applyNumberFormat="1" applyFont="1" applyBorder="1" applyAlignment="1">
      <alignment horizontal="center" vertical="center"/>
    </xf>
    <xf numFmtId="3" fontId="20" fillId="0" borderId="3" xfId="0" applyNumberFormat="1" applyFont="1" applyBorder="1" applyAlignment="1">
      <alignment horizontal="center" vertical="center" readingOrder="1"/>
    </xf>
    <xf numFmtId="3" fontId="21" fillId="0" borderId="3" xfId="0" applyNumberFormat="1" applyFont="1" applyBorder="1" applyAlignment="1">
      <alignment horizontal="center"/>
    </xf>
    <xf numFmtId="3" fontId="19" fillId="0" borderId="14" xfId="0" applyNumberFormat="1" applyFont="1" applyBorder="1" applyAlignment="1">
      <alignment horizontal="center" vertical="center"/>
    </xf>
    <xf numFmtId="3" fontId="19" fillId="0" borderId="3" xfId="0" applyNumberFormat="1" applyFont="1" applyBorder="1" applyAlignment="1">
      <alignment horizontal="center" vertical="center"/>
    </xf>
    <xf numFmtId="3" fontId="19" fillId="0" borderId="3" xfId="0" applyNumberFormat="1" applyFont="1" applyBorder="1" applyAlignment="1">
      <alignment horizontal="center"/>
    </xf>
    <xf numFmtId="3" fontId="18" fillId="3" borderId="3" xfId="0" applyNumberFormat="1" applyFont="1" applyFill="1" applyBorder="1" applyAlignment="1">
      <alignment horizontal="center" vertical="center"/>
    </xf>
    <xf numFmtId="3" fontId="18" fillId="3" borderId="35" xfId="0" applyNumberFormat="1" applyFont="1" applyFill="1" applyBorder="1" applyAlignment="1">
      <alignment horizontal="center" vertical="center"/>
    </xf>
    <xf numFmtId="3" fontId="19" fillId="0" borderId="36" xfId="0" applyNumberFormat="1" applyFont="1" applyBorder="1" applyAlignment="1">
      <alignment horizontal="center" vertical="center"/>
    </xf>
    <xf numFmtId="3" fontId="19" fillId="0" borderId="37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8" xfId="0" applyNumberFormat="1" applyFont="1" applyBorder="1" applyAlignment="1">
      <alignment horizontal="center" vertical="center" textRotation="90" wrapText="1"/>
    </xf>
    <xf numFmtId="0" fontId="3" fillId="2" borderId="3" xfId="4" applyFont="1" applyFill="1" applyBorder="1" applyAlignment="1">
      <alignment horizontal="center" vertical="center" textRotation="90" wrapText="1"/>
    </xf>
    <xf numFmtId="0" fontId="5" fillId="2" borderId="1" xfId="4" applyFont="1" applyFill="1" applyBorder="1" applyAlignment="1">
      <alignment horizontal="center" vertical="top" wrapText="1"/>
    </xf>
    <xf numFmtId="0" fontId="3" fillId="2" borderId="3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15" fillId="2" borderId="5" xfId="4" applyFont="1" applyFill="1" applyBorder="1" applyAlignment="1">
      <alignment horizontal="center" vertical="center" wrapText="1"/>
    </xf>
    <xf numFmtId="0" fontId="15" fillId="2" borderId="6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15" fillId="2" borderId="3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textRotation="90" wrapText="1"/>
    </xf>
    <xf numFmtId="0" fontId="3" fillId="2" borderId="8" xfId="4" applyFont="1" applyFill="1" applyBorder="1" applyAlignment="1">
      <alignment horizontal="center" vertical="center" textRotation="90" wrapText="1"/>
    </xf>
    <xf numFmtId="0" fontId="2" fillId="2" borderId="8" xfId="4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/>
    </xf>
    <xf numFmtId="0" fontId="16" fillId="2" borderId="8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textRotation="90" wrapText="1"/>
    </xf>
    <xf numFmtId="0" fontId="16" fillId="2" borderId="8" xfId="0" applyFont="1" applyFill="1" applyBorder="1" applyAlignment="1">
      <alignment horizontal="center" vertical="center" textRotation="90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textRotation="90" wrapText="1"/>
    </xf>
    <xf numFmtId="0" fontId="18" fillId="0" borderId="22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vertical="top"/>
    </xf>
    <xf numFmtId="0" fontId="18" fillId="0" borderId="2" xfId="0" applyFont="1" applyBorder="1" applyAlignment="1">
      <alignment vertical="top"/>
    </xf>
    <xf numFmtId="0" fontId="18" fillId="0" borderId="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top"/>
    </xf>
    <xf numFmtId="0" fontId="18" fillId="0" borderId="10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center" textRotation="90" wrapText="1"/>
    </xf>
    <xf numFmtId="0" fontId="18" fillId="0" borderId="23" xfId="0" applyFont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 textRotation="90" wrapText="1"/>
    </xf>
    <xf numFmtId="0" fontId="18" fillId="0" borderId="7" xfId="0" applyFont="1" applyBorder="1" applyAlignment="1">
      <alignment horizontal="center" vertical="center" textRotation="90"/>
    </xf>
    <xf numFmtId="0" fontId="18" fillId="0" borderId="7" xfId="0" applyFont="1" applyBorder="1" applyAlignment="1">
      <alignment horizontal="center" vertical="center" textRotation="90" wrapText="1"/>
    </xf>
    <xf numFmtId="0" fontId="18" fillId="0" borderId="15" xfId="0" applyFont="1" applyBorder="1" applyAlignment="1">
      <alignment horizontal="center" vertical="center" textRotation="90" wrapText="1"/>
    </xf>
    <xf numFmtId="0" fontId="18" fillId="0" borderId="19" xfId="0" applyFont="1" applyBorder="1" applyAlignment="1">
      <alignment horizontal="center" vertical="center" textRotation="90" wrapText="1"/>
    </xf>
    <xf numFmtId="0" fontId="18" fillId="0" borderId="16" xfId="0" applyFont="1" applyBorder="1" applyAlignment="1">
      <alignment horizontal="center" vertical="center" textRotation="90" wrapText="1"/>
    </xf>
    <xf numFmtId="0" fontId="18" fillId="0" borderId="20" xfId="0" applyFont="1" applyBorder="1" applyAlignment="1">
      <alignment horizontal="center" vertical="center" textRotation="90" wrapText="1"/>
    </xf>
    <xf numFmtId="0" fontId="19" fillId="0" borderId="3" xfId="0" applyFont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vertical="center" textRotation="90" wrapText="1"/>
    </xf>
    <xf numFmtId="0" fontId="18" fillId="0" borderId="17" xfId="0" applyFont="1" applyBorder="1" applyAlignment="1">
      <alignment horizontal="center" vertical="center" textRotation="90" wrapText="1"/>
    </xf>
    <xf numFmtId="0" fontId="18" fillId="0" borderId="21" xfId="0" applyFont="1" applyBorder="1" applyAlignment="1">
      <alignment horizontal="center" vertical="center" textRotation="90" wrapText="1"/>
    </xf>
  </cellXfs>
  <cellStyles count="5">
    <cellStyle name="Обычный" xfId="0" builtinId="0"/>
    <cellStyle name="Обычный 3" xfId="4"/>
    <cellStyle name="Обычный 5" xfId="3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6"/>
  <sheetViews>
    <sheetView tabSelected="1" zoomScale="70" zoomScaleNormal="70" workbookViewId="0">
      <selection activeCell="B1" sqref="B1"/>
    </sheetView>
  </sheetViews>
  <sheetFormatPr defaultColWidth="8.85546875" defaultRowHeight="12.75" x14ac:dyDescent="0.2"/>
  <cols>
    <col min="1" max="1" width="4.42578125" style="1" customWidth="1"/>
    <col min="2" max="2" width="35.85546875" style="2" customWidth="1"/>
    <col min="3" max="3" width="11.7109375" style="3" customWidth="1"/>
    <col min="4" max="4" width="11.140625" style="4" customWidth="1"/>
    <col min="5" max="5" width="10.85546875" style="4" customWidth="1"/>
    <col min="6" max="6" width="9.140625" style="1" customWidth="1"/>
    <col min="7" max="11" width="11" style="1" customWidth="1"/>
    <col min="12" max="12" width="11.7109375" style="1" customWidth="1"/>
    <col min="13" max="13" width="12.85546875" style="1" customWidth="1"/>
    <col min="14" max="15" width="11" style="1" customWidth="1"/>
    <col min="16" max="16" width="12.5703125" style="1" customWidth="1"/>
    <col min="17" max="19" width="11" style="1" customWidth="1"/>
    <col min="20" max="20" width="11.85546875" style="1" customWidth="1"/>
    <col min="21" max="256" width="8.85546875" style="1"/>
    <col min="257" max="257" width="4.42578125" style="1" customWidth="1"/>
    <col min="258" max="258" width="35.85546875" style="1" customWidth="1"/>
    <col min="259" max="259" width="11.7109375" style="1" customWidth="1"/>
    <col min="260" max="260" width="11.140625" style="1" customWidth="1"/>
    <col min="261" max="261" width="10.85546875" style="1" customWidth="1"/>
    <col min="262" max="262" width="9.140625" style="1" customWidth="1"/>
    <col min="263" max="267" width="11" style="1" customWidth="1"/>
    <col min="268" max="268" width="11.7109375" style="1" customWidth="1"/>
    <col min="269" max="269" width="12.85546875" style="1" customWidth="1"/>
    <col min="270" max="271" width="11" style="1" customWidth="1"/>
    <col min="272" max="272" width="12.5703125" style="1" customWidth="1"/>
    <col min="273" max="275" width="11" style="1" customWidth="1"/>
    <col min="276" max="276" width="11.85546875" style="1" customWidth="1"/>
    <col min="277" max="512" width="8.85546875" style="1"/>
    <col min="513" max="513" width="4.42578125" style="1" customWidth="1"/>
    <col min="514" max="514" width="35.85546875" style="1" customWidth="1"/>
    <col min="515" max="515" width="11.7109375" style="1" customWidth="1"/>
    <col min="516" max="516" width="11.140625" style="1" customWidth="1"/>
    <col min="517" max="517" width="10.85546875" style="1" customWidth="1"/>
    <col min="518" max="518" width="9.140625" style="1" customWidth="1"/>
    <col min="519" max="523" width="11" style="1" customWidth="1"/>
    <col min="524" max="524" width="11.7109375" style="1" customWidth="1"/>
    <col min="525" max="525" width="12.85546875" style="1" customWidth="1"/>
    <col min="526" max="527" width="11" style="1" customWidth="1"/>
    <col min="528" max="528" width="12.5703125" style="1" customWidth="1"/>
    <col min="529" max="531" width="11" style="1" customWidth="1"/>
    <col min="532" max="532" width="11.85546875" style="1" customWidth="1"/>
    <col min="533" max="768" width="8.85546875" style="1"/>
    <col min="769" max="769" width="4.42578125" style="1" customWidth="1"/>
    <col min="770" max="770" width="35.85546875" style="1" customWidth="1"/>
    <col min="771" max="771" width="11.7109375" style="1" customWidth="1"/>
    <col min="772" max="772" width="11.140625" style="1" customWidth="1"/>
    <col min="773" max="773" width="10.85546875" style="1" customWidth="1"/>
    <col min="774" max="774" width="9.140625" style="1" customWidth="1"/>
    <col min="775" max="779" width="11" style="1" customWidth="1"/>
    <col min="780" max="780" width="11.7109375" style="1" customWidth="1"/>
    <col min="781" max="781" width="12.85546875" style="1" customWidth="1"/>
    <col min="782" max="783" width="11" style="1" customWidth="1"/>
    <col min="784" max="784" width="12.5703125" style="1" customWidth="1"/>
    <col min="785" max="787" width="11" style="1" customWidth="1"/>
    <col min="788" max="788" width="11.85546875" style="1" customWidth="1"/>
    <col min="789" max="1024" width="8.85546875" style="1"/>
    <col min="1025" max="1025" width="4.42578125" style="1" customWidth="1"/>
    <col min="1026" max="1026" width="35.85546875" style="1" customWidth="1"/>
    <col min="1027" max="1027" width="11.7109375" style="1" customWidth="1"/>
    <col min="1028" max="1028" width="11.140625" style="1" customWidth="1"/>
    <col min="1029" max="1029" width="10.85546875" style="1" customWidth="1"/>
    <col min="1030" max="1030" width="9.140625" style="1" customWidth="1"/>
    <col min="1031" max="1035" width="11" style="1" customWidth="1"/>
    <col min="1036" max="1036" width="11.7109375" style="1" customWidth="1"/>
    <col min="1037" max="1037" width="12.85546875" style="1" customWidth="1"/>
    <col min="1038" max="1039" width="11" style="1" customWidth="1"/>
    <col min="1040" max="1040" width="12.5703125" style="1" customWidth="1"/>
    <col min="1041" max="1043" width="11" style="1" customWidth="1"/>
    <col min="1044" max="1044" width="11.85546875" style="1" customWidth="1"/>
    <col min="1045" max="1280" width="8.85546875" style="1"/>
    <col min="1281" max="1281" width="4.42578125" style="1" customWidth="1"/>
    <col min="1282" max="1282" width="35.85546875" style="1" customWidth="1"/>
    <col min="1283" max="1283" width="11.7109375" style="1" customWidth="1"/>
    <col min="1284" max="1284" width="11.140625" style="1" customWidth="1"/>
    <col min="1285" max="1285" width="10.85546875" style="1" customWidth="1"/>
    <col min="1286" max="1286" width="9.140625" style="1" customWidth="1"/>
    <col min="1287" max="1291" width="11" style="1" customWidth="1"/>
    <col min="1292" max="1292" width="11.7109375" style="1" customWidth="1"/>
    <col min="1293" max="1293" width="12.85546875" style="1" customWidth="1"/>
    <col min="1294" max="1295" width="11" style="1" customWidth="1"/>
    <col min="1296" max="1296" width="12.5703125" style="1" customWidth="1"/>
    <col min="1297" max="1299" width="11" style="1" customWidth="1"/>
    <col min="1300" max="1300" width="11.85546875" style="1" customWidth="1"/>
    <col min="1301" max="1536" width="8.85546875" style="1"/>
    <col min="1537" max="1537" width="4.42578125" style="1" customWidth="1"/>
    <col min="1538" max="1538" width="35.85546875" style="1" customWidth="1"/>
    <col min="1539" max="1539" width="11.7109375" style="1" customWidth="1"/>
    <col min="1540" max="1540" width="11.140625" style="1" customWidth="1"/>
    <col min="1541" max="1541" width="10.85546875" style="1" customWidth="1"/>
    <col min="1542" max="1542" width="9.140625" style="1" customWidth="1"/>
    <col min="1543" max="1547" width="11" style="1" customWidth="1"/>
    <col min="1548" max="1548" width="11.7109375" style="1" customWidth="1"/>
    <col min="1549" max="1549" width="12.85546875" style="1" customWidth="1"/>
    <col min="1550" max="1551" width="11" style="1" customWidth="1"/>
    <col min="1552" max="1552" width="12.5703125" style="1" customWidth="1"/>
    <col min="1553" max="1555" width="11" style="1" customWidth="1"/>
    <col min="1556" max="1556" width="11.85546875" style="1" customWidth="1"/>
    <col min="1557" max="1792" width="8.85546875" style="1"/>
    <col min="1793" max="1793" width="4.42578125" style="1" customWidth="1"/>
    <col min="1794" max="1794" width="35.85546875" style="1" customWidth="1"/>
    <col min="1795" max="1795" width="11.7109375" style="1" customWidth="1"/>
    <col min="1796" max="1796" width="11.140625" style="1" customWidth="1"/>
    <col min="1797" max="1797" width="10.85546875" style="1" customWidth="1"/>
    <col min="1798" max="1798" width="9.140625" style="1" customWidth="1"/>
    <col min="1799" max="1803" width="11" style="1" customWidth="1"/>
    <col min="1804" max="1804" width="11.7109375" style="1" customWidth="1"/>
    <col min="1805" max="1805" width="12.85546875" style="1" customWidth="1"/>
    <col min="1806" max="1807" width="11" style="1" customWidth="1"/>
    <col min="1808" max="1808" width="12.5703125" style="1" customWidth="1"/>
    <col min="1809" max="1811" width="11" style="1" customWidth="1"/>
    <col min="1812" max="1812" width="11.85546875" style="1" customWidth="1"/>
    <col min="1813" max="2048" width="8.85546875" style="1"/>
    <col min="2049" max="2049" width="4.42578125" style="1" customWidth="1"/>
    <col min="2050" max="2050" width="35.85546875" style="1" customWidth="1"/>
    <col min="2051" max="2051" width="11.7109375" style="1" customWidth="1"/>
    <col min="2052" max="2052" width="11.140625" style="1" customWidth="1"/>
    <col min="2053" max="2053" width="10.85546875" style="1" customWidth="1"/>
    <col min="2054" max="2054" width="9.140625" style="1" customWidth="1"/>
    <col min="2055" max="2059" width="11" style="1" customWidth="1"/>
    <col min="2060" max="2060" width="11.7109375" style="1" customWidth="1"/>
    <col min="2061" max="2061" width="12.85546875" style="1" customWidth="1"/>
    <col min="2062" max="2063" width="11" style="1" customWidth="1"/>
    <col min="2064" max="2064" width="12.5703125" style="1" customWidth="1"/>
    <col min="2065" max="2067" width="11" style="1" customWidth="1"/>
    <col min="2068" max="2068" width="11.85546875" style="1" customWidth="1"/>
    <col min="2069" max="2304" width="8.85546875" style="1"/>
    <col min="2305" max="2305" width="4.42578125" style="1" customWidth="1"/>
    <col min="2306" max="2306" width="35.85546875" style="1" customWidth="1"/>
    <col min="2307" max="2307" width="11.7109375" style="1" customWidth="1"/>
    <col min="2308" max="2308" width="11.140625" style="1" customWidth="1"/>
    <col min="2309" max="2309" width="10.85546875" style="1" customWidth="1"/>
    <col min="2310" max="2310" width="9.140625" style="1" customWidth="1"/>
    <col min="2311" max="2315" width="11" style="1" customWidth="1"/>
    <col min="2316" max="2316" width="11.7109375" style="1" customWidth="1"/>
    <col min="2317" max="2317" width="12.85546875" style="1" customWidth="1"/>
    <col min="2318" max="2319" width="11" style="1" customWidth="1"/>
    <col min="2320" max="2320" width="12.5703125" style="1" customWidth="1"/>
    <col min="2321" max="2323" width="11" style="1" customWidth="1"/>
    <col min="2324" max="2324" width="11.85546875" style="1" customWidth="1"/>
    <col min="2325" max="2560" width="8.85546875" style="1"/>
    <col min="2561" max="2561" width="4.42578125" style="1" customWidth="1"/>
    <col min="2562" max="2562" width="35.85546875" style="1" customWidth="1"/>
    <col min="2563" max="2563" width="11.7109375" style="1" customWidth="1"/>
    <col min="2564" max="2564" width="11.140625" style="1" customWidth="1"/>
    <col min="2565" max="2565" width="10.85546875" style="1" customWidth="1"/>
    <col min="2566" max="2566" width="9.140625" style="1" customWidth="1"/>
    <col min="2567" max="2571" width="11" style="1" customWidth="1"/>
    <col min="2572" max="2572" width="11.7109375" style="1" customWidth="1"/>
    <col min="2573" max="2573" width="12.85546875" style="1" customWidth="1"/>
    <col min="2574" max="2575" width="11" style="1" customWidth="1"/>
    <col min="2576" max="2576" width="12.5703125" style="1" customWidth="1"/>
    <col min="2577" max="2579" width="11" style="1" customWidth="1"/>
    <col min="2580" max="2580" width="11.85546875" style="1" customWidth="1"/>
    <col min="2581" max="2816" width="8.85546875" style="1"/>
    <col min="2817" max="2817" width="4.42578125" style="1" customWidth="1"/>
    <col min="2818" max="2818" width="35.85546875" style="1" customWidth="1"/>
    <col min="2819" max="2819" width="11.7109375" style="1" customWidth="1"/>
    <col min="2820" max="2820" width="11.140625" style="1" customWidth="1"/>
    <col min="2821" max="2821" width="10.85546875" style="1" customWidth="1"/>
    <col min="2822" max="2822" width="9.140625" style="1" customWidth="1"/>
    <col min="2823" max="2827" width="11" style="1" customWidth="1"/>
    <col min="2828" max="2828" width="11.7109375" style="1" customWidth="1"/>
    <col min="2829" max="2829" width="12.85546875" style="1" customWidth="1"/>
    <col min="2830" max="2831" width="11" style="1" customWidth="1"/>
    <col min="2832" max="2832" width="12.5703125" style="1" customWidth="1"/>
    <col min="2833" max="2835" width="11" style="1" customWidth="1"/>
    <col min="2836" max="2836" width="11.85546875" style="1" customWidth="1"/>
    <col min="2837" max="3072" width="8.85546875" style="1"/>
    <col min="3073" max="3073" width="4.42578125" style="1" customWidth="1"/>
    <col min="3074" max="3074" width="35.85546875" style="1" customWidth="1"/>
    <col min="3075" max="3075" width="11.7109375" style="1" customWidth="1"/>
    <col min="3076" max="3076" width="11.140625" style="1" customWidth="1"/>
    <col min="3077" max="3077" width="10.85546875" style="1" customWidth="1"/>
    <col min="3078" max="3078" width="9.140625" style="1" customWidth="1"/>
    <col min="3079" max="3083" width="11" style="1" customWidth="1"/>
    <col min="3084" max="3084" width="11.7109375" style="1" customWidth="1"/>
    <col min="3085" max="3085" width="12.85546875" style="1" customWidth="1"/>
    <col min="3086" max="3087" width="11" style="1" customWidth="1"/>
    <col min="3088" max="3088" width="12.5703125" style="1" customWidth="1"/>
    <col min="3089" max="3091" width="11" style="1" customWidth="1"/>
    <col min="3092" max="3092" width="11.85546875" style="1" customWidth="1"/>
    <col min="3093" max="3328" width="8.85546875" style="1"/>
    <col min="3329" max="3329" width="4.42578125" style="1" customWidth="1"/>
    <col min="3330" max="3330" width="35.85546875" style="1" customWidth="1"/>
    <col min="3331" max="3331" width="11.7109375" style="1" customWidth="1"/>
    <col min="3332" max="3332" width="11.140625" style="1" customWidth="1"/>
    <col min="3333" max="3333" width="10.85546875" style="1" customWidth="1"/>
    <col min="3334" max="3334" width="9.140625" style="1" customWidth="1"/>
    <col min="3335" max="3339" width="11" style="1" customWidth="1"/>
    <col min="3340" max="3340" width="11.7109375" style="1" customWidth="1"/>
    <col min="3341" max="3341" width="12.85546875" style="1" customWidth="1"/>
    <col min="3342" max="3343" width="11" style="1" customWidth="1"/>
    <col min="3344" max="3344" width="12.5703125" style="1" customWidth="1"/>
    <col min="3345" max="3347" width="11" style="1" customWidth="1"/>
    <col min="3348" max="3348" width="11.85546875" style="1" customWidth="1"/>
    <col min="3349" max="3584" width="8.85546875" style="1"/>
    <col min="3585" max="3585" width="4.42578125" style="1" customWidth="1"/>
    <col min="3586" max="3586" width="35.85546875" style="1" customWidth="1"/>
    <col min="3587" max="3587" width="11.7109375" style="1" customWidth="1"/>
    <col min="3588" max="3588" width="11.140625" style="1" customWidth="1"/>
    <col min="3589" max="3589" width="10.85546875" style="1" customWidth="1"/>
    <col min="3590" max="3590" width="9.140625" style="1" customWidth="1"/>
    <col min="3591" max="3595" width="11" style="1" customWidth="1"/>
    <col min="3596" max="3596" width="11.7109375" style="1" customWidth="1"/>
    <col min="3597" max="3597" width="12.85546875" style="1" customWidth="1"/>
    <col min="3598" max="3599" width="11" style="1" customWidth="1"/>
    <col min="3600" max="3600" width="12.5703125" style="1" customWidth="1"/>
    <col min="3601" max="3603" width="11" style="1" customWidth="1"/>
    <col min="3604" max="3604" width="11.85546875" style="1" customWidth="1"/>
    <col min="3605" max="3840" width="8.85546875" style="1"/>
    <col min="3841" max="3841" width="4.42578125" style="1" customWidth="1"/>
    <col min="3842" max="3842" width="35.85546875" style="1" customWidth="1"/>
    <col min="3843" max="3843" width="11.7109375" style="1" customWidth="1"/>
    <col min="3844" max="3844" width="11.140625" style="1" customWidth="1"/>
    <col min="3845" max="3845" width="10.85546875" style="1" customWidth="1"/>
    <col min="3846" max="3846" width="9.140625" style="1" customWidth="1"/>
    <col min="3847" max="3851" width="11" style="1" customWidth="1"/>
    <col min="3852" max="3852" width="11.7109375" style="1" customWidth="1"/>
    <col min="3853" max="3853" width="12.85546875" style="1" customWidth="1"/>
    <col min="3854" max="3855" width="11" style="1" customWidth="1"/>
    <col min="3856" max="3856" width="12.5703125" style="1" customWidth="1"/>
    <col min="3857" max="3859" width="11" style="1" customWidth="1"/>
    <col min="3860" max="3860" width="11.85546875" style="1" customWidth="1"/>
    <col min="3861" max="4096" width="8.85546875" style="1"/>
    <col min="4097" max="4097" width="4.42578125" style="1" customWidth="1"/>
    <col min="4098" max="4098" width="35.85546875" style="1" customWidth="1"/>
    <col min="4099" max="4099" width="11.7109375" style="1" customWidth="1"/>
    <col min="4100" max="4100" width="11.140625" style="1" customWidth="1"/>
    <col min="4101" max="4101" width="10.85546875" style="1" customWidth="1"/>
    <col min="4102" max="4102" width="9.140625" style="1" customWidth="1"/>
    <col min="4103" max="4107" width="11" style="1" customWidth="1"/>
    <col min="4108" max="4108" width="11.7109375" style="1" customWidth="1"/>
    <col min="4109" max="4109" width="12.85546875" style="1" customWidth="1"/>
    <col min="4110" max="4111" width="11" style="1" customWidth="1"/>
    <col min="4112" max="4112" width="12.5703125" style="1" customWidth="1"/>
    <col min="4113" max="4115" width="11" style="1" customWidth="1"/>
    <col min="4116" max="4116" width="11.85546875" style="1" customWidth="1"/>
    <col min="4117" max="4352" width="8.85546875" style="1"/>
    <col min="4353" max="4353" width="4.42578125" style="1" customWidth="1"/>
    <col min="4354" max="4354" width="35.85546875" style="1" customWidth="1"/>
    <col min="4355" max="4355" width="11.7109375" style="1" customWidth="1"/>
    <col min="4356" max="4356" width="11.140625" style="1" customWidth="1"/>
    <col min="4357" max="4357" width="10.85546875" style="1" customWidth="1"/>
    <col min="4358" max="4358" width="9.140625" style="1" customWidth="1"/>
    <col min="4359" max="4363" width="11" style="1" customWidth="1"/>
    <col min="4364" max="4364" width="11.7109375" style="1" customWidth="1"/>
    <col min="4365" max="4365" width="12.85546875" style="1" customWidth="1"/>
    <col min="4366" max="4367" width="11" style="1" customWidth="1"/>
    <col min="4368" max="4368" width="12.5703125" style="1" customWidth="1"/>
    <col min="4369" max="4371" width="11" style="1" customWidth="1"/>
    <col min="4372" max="4372" width="11.85546875" style="1" customWidth="1"/>
    <col min="4373" max="4608" width="8.85546875" style="1"/>
    <col min="4609" max="4609" width="4.42578125" style="1" customWidth="1"/>
    <col min="4610" max="4610" width="35.85546875" style="1" customWidth="1"/>
    <col min="4611" max="4611" width="11.7109375" style="1" customWidth="1"/>
    <col min="4612" max="4612" width="11.140625" style="1" customWidth="1"/>
    <col min="4613" max="4613" width="10.85546875" style="1" customWidth="1"/>
    <col min="4614" max="4614" width="9.140625" style="1" customWidth="1"/>
    <col min="4615" max="4619" width="11" style="1" customWidth="1"/>
    <col min="4620" max="4620" width="11.7109375" style="1" customWidth="1"/>
    <col min="4621" max="4621" width="12.85546875" style="1" customWidth="1"/>
    <col min="4622" max="4623" width="11" style="1" customWidth="1"/>
    <col min="4624" max="4624" width="12.5703125" style="1" customWidth="1"/>
    <col min="4625" max="4627" width="11" style="1" customWidth="1"/>
    <col min="4628" max="4628" width="11.85546875" style="1" customWidth="1"/>
    <col min="4629" max="4864" width="8.85546875" style="1"/>
    <col min="4865" max="4865" width="4.42578125" style="1" customWidth="1"/>
    <col min="4866" max="4866" width="35.85546875" style="1" customWidth="1"/>
    <col min="4867" max="4867" width="11.7109375" style="1" customWidth="1"/>
    <col min="4868" max="4868" width="11.140625" style="1" customWidth="1"/>
    <col min="4869" max="4869" width="10.85546875" style="1" customWidth="1"/>
    <col min="4870" max="4870" width="9.140625" style="1" customWidth="1"/>
    <col min="4871" max="4875" width="11" style="1" customWidth="1"/>
    <col min="4876" max="4876" width="11.7109375" style="1" customWidth="1"/>
    <col min="4877" max="4877" width="12.85546875" style="1" customWidth="1"/>
    <col min="4878" max="4879" width="11" style="1" customWidth="1"/>
    <col min="4880" max="4880" width="12.5703125" style="1" customWidth="1"/>
    <col min="4881" max="4883" width="11" style="1" customWidth="1"/>
    <col min="4884" max="4884" width="11.85546875" style="1" customWidth="1"/>
    <col min="4885" max="5120" width="8.85546875" style="1"/>
    <col min="5121" max="5121" width="4.42578125" style="1" customWidth="1"/>
    <col min="5122" max="5122" width="35.85546875" style="1" customWidth="1"/>
    <col min="5123" max="5123" width="11.7109375" style="1" customWidth="1"/>
    <col min="5124" max="5124" width="11.140625" style="1" customWidth="1"/>
    <col min="5125" max="5125" width="10.85546875" style="1" customWidth="1"/>
    <col min="5126" max="5126" width="9.140625" style="1" customWidth="1"/>
    <col min="5127" max="5131" width="11" style="1" customWidth="1"/>
    <col min="5132" max="5132" width="11.7109375" style="1" customWidth="1"/>
    <col min="5133" max="5133" width="12.85546875" style="1" customWidth="1"/>
    <col min="5134" max="5135" width="11" style="1" customWidth="1"/>
    <col min="5136" max="5136" width="12.5703125" style="1" customWidth="1"/>
    <col min="5137" max="5139" width="11" style="1" customWidth="1"/>
    <col min="5140" max="5140" width="11.85546875" style="1" customWidth="1"/>
    <col min="5141" max="5376" width="8.85546875" style="1"/>
    <col min="5377" max="5377" width="4.42578125" style="1" customWidth="1"/>
    <col min="5378" max="5378" width="35.85546875" style="1" customWidth="1"/>
    <col min="5379" max="5379" width="11.7109375" style="1" customWidth="1"/>
    <col min="5380" max="5380" width="11.140625" style="1" customWidth="1"/>
    <col min="5381" max="5381" width="10.85546875" style="1" customWidth="1"/>
    <col min="5382" max="5382" width="9.140625" style="1" customWidth="1"/>
    <col min="5383" max="5387" width="11" style="1" customWidth="1"/>
    <col min="5388" max="5388" width="11.7109375" style="1" customWidth="1"/>
    <col min="5389" max="5389" width="12.85546875" style="1" customWidth="1"/>
    <col min="5390" max="5391" width="11" style="1" customWidth="1"/>
    <col min="5392" max="5392" width="12.5703125" style="1" customWidth="1"/>
    <col min="5393" max="5395" width="11" style="1" customWidth="1"/>
    <col min="5396" max="5396" width="11.85546875" style="1" customWidth="1"/>
    <col min="5397" max="5632" width="8.85546875" style="1"/>
    <col min="5633" max="5633" width="4.42578125" style="1" customWidth="1"/>
    <col min="5634" max="5634" width="35.85546875" style="1" customWidth="1"/>
    <col min="5635" max="5635" width="11.7109375" style="1" customWidth="1"/>
    <col min="5636" max="5636" width="11.140625" style="1" customWidth="1"/>
    <col min="5637" max="5637" width="10.85546875" style="1" customWidth="1"/>
    <col min="5638" max="5638" width="9.140625" style="1" customWidth="1"/>
    <col min="5639" max="5643" width="11" style="1" customWidth="1"/>
    <col min="5644" max="5644" width="11.7109375" style="1" customWidth="1"/>
    <col min="5645" max="5645" width="12.85546875" style="1" customWidth="1"/>
    <col min="5646" max="5647" width="11" style="1" customWidth="1"/>
    <col min="5648" max="5648" width="12.5703125" style="1" customWidth="1"/>
    <col min="5649" max="5651" width="11" style="1" customWidth="1"/>
    <col min="5652" max="5652" width="11.85546875" style="1" customWidth="1"/>
    <col min="5653" max="5888" width="8.85546875" style="1"/>
    <col min="5889" max="5889" width="4.42578125" style="1" customWidth="1"/>
    <col min="5890" max="5890" width="35.85546875" style="1" customWidth="1"/>
    <col min="5891" max="5891" width="11.7109375" style="1" customWidth="1"/>
    <col min="5892" max="5892" width="11.140625" style="1" customWidth="1"/>
    <col min="5893" max="5893" width="10.85546875" style="1" customWidth="1"/>
    <col min="5894" max="5894" width="9.140625" style="1" customWidth="1"/>
    <col min="5895" max="5899" width="11" style="1" customWidth="1"/>
    <col min="5900" max="5900" width="11.7109375" style="1" customWidth="1"/>
    <col min="5901" max="5901" width="12.85546875" style="1" customWidth="1"/>
    <col min="5902" max="5903" width="11" style="1" customWidth="1"/>
    <col min="5904" max="5904" width="12.5703125" style="1" customWidth="1"/>
    <col min="5905" max="5907" width="11" style="1" customWidth="1"/>
    <col min="5908" max="5908" width="11.85546875" style="1" customWidth="1"/>
    <col min="5909" max="6144" width="8.85546875" style="1"/>
    <col min="6145" max="6145" width="4.42578125" style="1" customWidth="1"/>
    <col min="6146" max="6146" width="35.85546875" style="1" customWidth="1"/>
    <col min="6147" max="6147" width="11.7109375" style="1" customWidth="1"/>
    <col min="6148" max="6148" width="11.140625" style="1" customWidth="1"/>
    <col min="6149" max="6149" width="10.85546875" style="1" customWidth="1"/>
    <col min="6150" max="6150" width="9.140625" style="1" customWidth="1"/>
    <col min="6151" max="6155" width="11" style="1" customWidth="1"/>
    <col min="6156" max="6156" width="11.7109375" style="1" customWidth="1"/>
    <col min="6157" max="6157" width="12.85546875" style="1" customWidth="1"/>
    <col min="6158" max="6159" width="11" style="1" customWidth="1"/>
    <col min="6160" max="6160" width="12.5703125" style="1" customWidth="1"/>
    <col min="6161" max="6163" width="11" style="1" customWidth="1"/>
    <col min="6164" max="6164" width="11.85546875" style="1" customWidth="1"/>
    <col min="6165" max="6400" width="8.85546875" style="1"/>
    <col min="6401" max="6401" width="4.42578125" style="1" customWidth="1"/>
    <col min="6402" max="6402" width="35.85546875" style="1" customWidth="1"/>
    <col min="6403" max="6403" width="11.7109375" style="1" customWidth="1"/>
    <col min="6404" max="6404" width="11.140625" style="1" customWidth="1"/>
    <col min="6405" max="6405" width="10.85546875" style="1" customWidth="1"/>
    <col min="6406" max="6406" width="9.140625" style="1" customWidth="1"/>
    <col min="6407" max="6411" width="11" style="1" customWidth="1"/>
    <col min="6412" max="6412" width="11.7109375" style="1" customWidth="1"/>
    <col min="6413" max="6413" width="12.85546875" style="1" customWidth="1"/>
    <col min="6414" max="6415" width="11" style="1" customWidth="1"/>
    <col min="6416" max="6416" width="12.5703125" style="1" customWidth="1"/>
    <col min="6417" max="6419" width="11" style="1" customWidth="1"/>
    <col min="6420" max="6420" width="11.85546875" style="1" customWidth="1"/>
    <col min="6421" max="6656" width="8.85546875" style="1"/>
    <col min="6657" max="6657" width="4.42578125" style="1" customWidth="1"/>
    <col min="6658" max="6658" width="35.85546875" style="1" customWidth="1"/>
    <col min="6659" max="6659" width="11.7109375" style="1" customWidth="1"/>
    <col min="6660" max="6660" width="11.140625" style="1" customWidth="1"/>
    <col min="6661" max="6661" width="10.85546875" style="1" customWidth="1"/>
    <col min="6662" max="6662" width="9.140625" style="1" customWidth="1"/>
    <col min="6663" max="6667" width="11" style="1" customWidth="1"/>
    <col min="6668" max="6668" width="11.7109375" style="1" customWidth="1"/>
    <col min="6669" max="6669" width="12.85546875" style="1" customWidth="1"/>
    <col min="6670" max="6671" width="11" style="1" customWidth="1"/>
    <col min="6672" max="6672" width="12.5703125" style="1" customWidth="1"/>
    <col min="6673" max="6675" width="11" style="1" customWidth="1"/>
    <col min="6676" max="6676" width="11.85546875" style="1" customWidth="1"/>
    <col min="6677" max="6912" width="8.85546875" style="1"/>
    <col min="6913" max="6913" width="4.42578125" style="1" customWidth="1"/>
    <col min="6914" max="6914" width="35.85546875" style="1" customWidth="1"/>
    <col min="6915" max="6915" width="11.7109375" style="1" customWidth="1"/>
    <col min="6916" max="6916" width="11.140625" style="1" customWidth="1"/>
    <col min="6917" max="6917" width="10.85546875" style="1" customWidth="1"/>
    <col min="6918" max="6918" width="9.140625" style="1" customWidth="1"/>
    <col min="6919" max="6923" width="11" style="1" customWidth="1"/>
    <col min="6924" max="6924" width="11.7109375" style="1" customWidth="1"/>
    <col min="6925" max="6925" width="12.85546875" style="1" customWidth="1"/>
    <col min="6926" max="6927" width="11" style="1" customWidth="1"/>
    <col min="6928" max="6928" width="12.5703125" style="1" customWidth="1"/>
    <col min="6929" max="6931" width="11" style="1" customWidth="1"/>
    <col min="6932" max="6932" width="11.85546875" style="1" customWidth="1"/>
    <col min="6933" max="7168" width="8.85546875" style="1"/>
    <col min="7169" max="7169" width="4.42578125" style="1" customWidth="1"/>
    <col min="7170" max="7170" width="35.85546875" style="1" customWidth="1"/>
    <col min="7171" max="7171" width="11.7109375" style="1" customWidth="1"/>
    <col min="7172" max="7172" width="11.140625" style="1" customWidth="1"/>
    <col min="7173" max="7173" width="10.85546875" style="1" customWidth="1"/>
    <col min="7174" max="7174" width="9.140625" style="1" customWidth="1"/>
    <col min="7175" max="7179" width="11" style="1" customWidth="1"/>
    <col min="7180" max="7180" width="11.7109375" style="1" customWidth="1"/>
    <col min="7181" max="7181" width="12.85546875" style="1" customWidth="1"/>
    <col min="7182" max="7183" width="11" style="1" customWidth="1"/>
    <col min="7184" max="7184" width="12.5703125" style="1" customWidth="1"/>
    <col min="7185" max="7187" width="11" style="1" customWidth="1"/>
    <col min="7188" max="7188" width="11.85546875" style="1" customWidth="1"/>
    <col min="7189" max="7424" width="8.85546875" style="1"/>
    <col min="7425" max="7425" width="4.42578125" style="1" customWidth="1"/>
    <col min="7426" max="7426" width="35.85546875" style="1" customWidth="1"/>
    <col min="7427" max="7427" width="11.7109375" style="1" customWidth="1"/>
    <col min="7428" max="7428" width="11.140625" style="1" customWidth="1"/>
    <col min="7429" max="7429" width="10.85546875" style="1" customWidth="1"/>
    <col min="7430" max="7430" width="9.140625" style="1" customWidth="1"/>
    <col min="7431" max="7435" width="11" style="1" customWidth="1"/>
    <col min="7436" max="7436" width="11.7109375" style="1" customWidth="1"/>
    <col min="7437" max="7437" width="12.85546875" style="1" customWidth="1"/>
    <col min="7438" max="7439" width="11" style="1" customWidth="1"/>
    <col min="7440" max="7440" width="12.5703125" style="1" customWidth="1"/>
    <col min="7441" max="7443" width="11" style="1" customWidth="1"/>
    <col min="7444" max="7444" width="11.85546875" style="1" customWidth="1"/>
    <col min="7445" max="7680" width="8.85546875" style="1"/>
    <col min="7681" max="7681" width="4.42578125" style="1" customWidth="1"/>
    <col min="7682" max="7682" width="35.85546875" style="1" customWidth="1"/>
    <col min="7683" max="7683" width="11.7109375" style="1" customWidth="1"/>
    <col min="7684" max="7684" width="11.140625" style="1" customWidth="1"/>
    <col min="7685" max="7685" width="10.85546875" style="1" customWidth="1"/>
    <col min="7686" max="7686" width="9.140625" style="1" customWidth="1"/>
    <col min="7687" max="7691" width="11" style="1" customWidth="1"/>
    <col min="7692" max="7692" width="11.7109375" style="1" customWidth="1"/>
    <col min="7693" max="7693" width="12.85546875" style="1" customWidth="1"/>
    <col min="7694" max="7695" width="11" style="1" customWidth="1"/>
    <col min="7696" max="7696" width="12.5703125" style="1" customWidth="1"/>
    <col min="7697" max="7699" width="11" style="1" customWidth="1"/>
    <col min="7700" max="7700" width="11.85546875" style="1" customWidth="1"/>
    <col min="7701" max="7936" width="8.85546875" style="1"/>
    <col min="7937" max="7937" width="4.42578125" style="1" customWidth="1"/>
    <col min="7938" max="7938" width="35.85546875" style="1" customWidth="1"/>
    <col min="7939" max="7939" width="11.7109375" style="1" customWidth="1"/>
    <col min="7940" max="7940" width="11.140625" style="1" customWidth="1"/>
    <col min="7941" max="7941" width="10.85546875" style="1" customWidth="1"/>
    <col min="7942" max="7942" width="9.140625" style="1" customWidth="1"/>
    <col min="7943" max="7947" width="11" style="1" customWidth="1"/>
    <col min="7948" max="7948" width="11.7109375" style="1" customWidth="1"/>
    <col min="7949" max="7949" width="12.85546875" style="1" customWidth="1"/>
    <col min="7950" max="7951" width="11" style="1" customWidth="1"/>
    <col min="7952" max="7952" width="12.5703125" style="1" customWidth="1"/>
    <col min="7953" max="7955" width="11" style="1" customWidth="1"/>
    <col min="7956" max="7956" width="11.85546875" style="1" customWidth="1"/>
    <col min="7957" max="8192" width="8.85546875" style="1"/>
    <col min="8193" max="8193" width="4.42578125" style="1" customWidth="1"/>
    <col min="8194" max="8194" width="35.85546875" style="1" customWidth="1"/>
    <col min="8195" max="8195" width="11.7109375" style="1" customWidth="1"/>
    <col min="8196" max="8196" width="11.140625" style="1" customWidth="1"/>
    <col min="8197" max="8197" width="10.85546875" style="1" customWidth="1"/>
    <col min="8198" max="8198" width="9.140625" style="1" customWidth="1"/>
    <col min="8199" max="8203" width="11" style="1" customWidth="1"/>
    <col min="8204" max="8204" width="11.7109375" style="1" customWidth="1"/>
    <col min="8205" max="8205" width="12.85546875" style="1" customWidth="1"/>
    <col min="8206" max="8207" width="11" style="1" customWidth="1"/>
    <col min="8208" max="8208" width="12.5703125" style="1" customWidth="1"/>
    <col min="8209" max="8211" width="11" style="1" customWidth="1"/>
    <col min="8212" max="8212" width="11.85546875" style="1" customWidth="1"/>
    <col min="8213" max="8448" width="8.85546875" style="1"/>
    <col min="8449" max="8449" width="4.42578125" style="1" customWidth="1"/>
    <col min="8450" max="8450" width="35.85546875" style="1" customWidth="1"/>
    <col min="8451" max="8451" width="11.7109375" style="1" customWidth="1"/>
    <col min="8452" max="8452" width="11.140625" style="1" customWidth="1"/>
    <col min="8453" max="8453" width="10.85546875" style="1" customWidth="1"/>
    <col min="8454" max="8454" width="9.140625" style="1" customWidth="1"/>
    <col min="8455" max="8459" width="11" style="1" customWidth="1"/>
    <col min="8460" max="8460" width="11.7109375" style="1" customWidth="1"/>
    <col min="8461" max="8461" width="12.85546875" style="1" customWidth="1"/>
    <col min="8462" max="8463" width="11" style="1" customWidth="1"/>
    <col min="8464" max="8464" width="12.5703125" style="1" customWidth="1"/>
    <col min="8465" max="8467" width="11" style="1" customWidth="1"/>
    <col min="8468" max="8468" width="11.85546875" style="1" customWidth="1"/>
    <col min="8469" max="8704" width="8.85546875" style="1"/>
    <col min="8705" max="8705" width="4.42578125" style="1" customWidth="1"/>
    <col min="8706" max="8706" width="35.85546875" style="1" customWidth="1"/>
    <col min="8707" max="8707" width="11.7109375" style="1" customWidth="1"/>
    <col min="8708" max="8708" width="11.140625" style="1" customWidth="1"/>
    <col min="8709" max="8709" width="10.85546875" style="1" customWidth="1"/>
    <col min="8710" max="8710" width="9.140625" style="1" customWidth="1"/>
    <col min="8711" max="8715" width="11" style="1" customWidth="1"/>
    <col min="8716" max="8716" width="11.7109375" style="1" customWidth="1"/>
    <col min="8717" max="8717" width="12.85546875" style="1" customWidth="1"/>
    <col min="8718" max="8719" width="11" style="1" customWidth="1"/>
    <col min="8720" max="8720" width="12.5703125" style="1" customWidth="1"/>
    <col min="8721" max="8723" width="11" style="1" customWidth="1"/>
    <col min="8724" max="8724" width="11.85546875" style="1" customWidth="1"/>
    <col min="8725" max="8960" width="8.85546875" style="1"/>
    <col min="8961" max="8961" width="4.42578125" style="1" customWidth="1"/>
    <col min="8962" max="8962" width="35.85546875" style="1" customWidth="1"/>
    <col min="8963" max="8963" width="11.7109375" style="1" customWidth="1"/>
    <col min="8964" max="8964" width="11.140625" style="1" customWidth="1"/>
    <col min="8965" max="8965" width="10.85546875" style="1" customWidth="1"/>
    <col min="8966" max="8966" width="9.140625" style="1" customWidth="1"/>
    <col min="8967" max="8971" width="11" style="1" customWidth="1"/>
    <col min="8972" max="8972" width="11.7109375" style="1" customWidth="1"/>
    <col min="8973" max="8973" width="12.85546875" style="1" customWidth="1"/>
    <col min="8974" max="8975" width="11" style="1" customWidth="1"/>
    <col min="8976" max="8976" width="12.5703125" style="1" customWidth="1"/>
    <col min="8977" max="8979" width="11" style="1" customWidth="1"/>
    <col min="8980" max="8980" width="11.85546875" style="1" customWidth="1"/>
    <col min="8981" max="9216" width="8.85546875" style="1"/>
    <col min="9217" max="9217" width="4.42578125" style="1" customWidth="1"/>
    <col min="9218" max="9218" width="35.85546875" style="1" customWidth="1"/>
    <col min="9219" max="9219" width="11.7109375" style="1" customWidth="1"/>
    <col min="9220" max="9220" width="11.140625" style="1" customWidth="1"/>
    <col min="9221" max="9221" width="10.85546875" style="1" customWidth="1"/>
    <col min="9222" max="9222" width="9.140625" style="1" customWidth="1"/>
    <col min="9223" max="9227" width="11" style="1" customWidth="1"/>
    <col min="9228" max="9228" width="11.7109375" style="1" customWidth="1"/>
    <col min="9229" max="9229" width="12.85546875" style="1" customWidth="1"/>
    <col min="9230" max="9231" width="11" style="1" customWidth="1"/>
    <col min="9232" max="9232" width="12.5703125" style="1" customWidth="1"/>
    <col min="9233" max="9235" width="11" style="1" customWidth="1"/>
    <col min="9236" max="9236" width="11.85546875" style="1" customWidth="1"/>
    <col min="9237" max="9472" width="8.85546875" style="1"/>
    <col min="9473" max="9473" width="4.42578125" style="1" customWidth="1"/>
    <col min="9474" max="9474" width="35.85546875" style="1" customWidth="1"/>
    <col min="9475" max="9475" width="11.7109375" style="1" customWidth="1"/>
    <col min="9476" max="9476" width="11.140625" style="1" customWidth="1"/>
    <col min="9477" max="9477" width="10.85546875" style="1" customWidth="1"/>
    <col min="9478" max="9478" width="9.140625" style="1" customWidth="1"/>
    <col min="9479" max="9483" width="11" style="1" customWidth="1"/>
    <col min="9484" max="9484" width="11.7109375" style="1" customWidth="1"/>
    <col min="9485" max="9485" width="12.85546875" style="1" customWidth="1"/>
    <col min="9486" max="9487" width="11" style="1" customWidth="1"/>
    <col min="9488" max="9488" width="12.5703125" style="1" customWidth="1"/>
    <col min="9489" max="9491" width="11" style="1" customWidth="1"/>
    <col min="9492" max="9492" width="11.85546875" style="1" customWidth="1"/>
    <col min="9493" max="9728" width="8.85546875" style="1"/>
    <col min="9729" max="9729" width="4.42578125" style="1" customWidth="1"/>
    <col min="9730" max="9730" width="35.85546875" style="1" customWidth="1"/>
    <col min="9731" max="9731" width="11.7109375" style="1" customWidth="1"/>
    <col min="9732" max="9732" width="11.140625" style="1" customWidth="1"/>
    <col min="9733" max="9733" width="10.85546875" style="1" customWidth="1"/>
    <col min="9734" max="9734" width="9.140625" style="1" customWidth="1"/>
    <col min="9735" max="9739" width="11" style="1" customWidth="1"/>
    <col min="9740" max="9740" width="11.7109375" style="1" customWidth="1"/>
    <col min="9741" max="9741" width="12.85546875" style="1" customWidth="1"/>
    <col min="9742" max="9743" width="11" style="1" customWidth="1"/>
    <col min="9744" max="9744" width="12.5703125" style="1" customWidth="1"/>
    <col min="9745" max="9747" width="11" style="1" customWidth="1"/>
    <col min="9748" max="9748" width="11.85546875" style="1" customWidth="1"/>
    <col min="9749" max="9984" width="8.85546875" style="1"/>
    <col min="9985" max="9985" width="4.42578125" style="1" customWidth="1"/>
    <col min="9986" max="9986" width="35.85546875" style="1" customWidth="1"/>
    <col min="9987" max="9987" width="11.7109375" style="1" customWidth="1"/>
    <col min="9988" max="9988" width="11.140625" style="1" customWidth="1"/>
    <col min="9989" max="9989" width="10.85546875" style="1" customWidth="1"/>
    <col min="9990" max="9990" width="9.140625" style="1" customWidth="1"/>
    <col min="9991" max="9995" width="11" style="1" customWidth="1"/>
    <col min="9996" max="9996" width="11.7109375" style="1" customWidth="1"/>
    <col min="9997" max="9997" width="12.85546875" style="1" customWidth="1"/>
    <col min="9998" max="9999" width="11" style="1" customWidth="1"/>
    <col min="10000" max="10000" width="12.5703125" style="1" customWidth="1"/>
    <col min="10001" max="10003" width="11" style="1" customWidth="1"/>
    <col min="10004" max="10004" width="11.85546875" style="1" customWidth="1"/>
    <col min="10005" max="10240" width="8.85546875" style="1"/>
    <col min="10241" max="10241" width="4.42578125" style="1" customWidth="1"/>
    <col min="10242" max="10242" width="35.85546875" style="1" customWidth="1"/>
    <col min="10243" max="10243" width="11.7109375" style="1" customWidth="1"/>
    <col min="10244" max="10244" width="11.140625" style="1" customWidth="1"/>
    <col min="10245" max="10245" width="10.85546875" style="1" customWidth="1"/>
    <col min="10246" max="10246" width="9.140625" style="1" customWidth="1"/>
    <col min="10247" max="10251" width="11" style="1" customWidth="1"/>
    <col min="10252" max="10252" width="11.7109375" style="1" customWidth="1"/>
    <col min="10253" max="10253" width="12.85546875" style="1" customWidth="1"/>
    <col min="10254" max="10255" width="11" style="1" customWidth="1"/>
    <col min="10256" max="10256" width="12.5703125" style="1" customWidth="1"/>
    <col min="10257" max="10259" width="11" style="1" customWidth="1"/>
    <col min="10260" max="10260" width="11.85546875" style="1" customWidth="1"/>
    <col min="10261" max="10496" width="8.85546875" style="1"/>
    <col min="10497" max="10497" width="4.42578125" style="1" customWidth="1"/>
    <col min="10498" max="10498" width="35.85546875" style="1" customWidth="1"/>
    <col min="10499" max="10499" width="11.7109375" style="1" customWidth="1"/>
    <col min="10500" max="10500" width="11.140625" style="1" customWidth="1"/>
    <col min="10501" max="10501" width="10.85546875" style="1" customWidth="1"/>
    <col min="10502" max="10502" width="9.140625" style="1" customWidth="1"/>
    <col min="10503" max="10507" width="11" style="1" customWidth="1"/>
    <col min="10508" max="10508" width="11.7109375" style="1" customWidth="1"/>
    <col min="10509" max="10509" width="12.85546875" style="1" customWidth="1"/>
    <col min="10510" max="10511" width="11" style="1" customWidth="1"/>
    <col min="10512" max="10512" width="12.5703125" style="1" customWidth="1"/>
    <col min="10513" max="10515" width="11" style="1" customWidth="1"/>
    <col min="10516" max="10516" width="11.85546875" style="1" customWidth="1"/>
    <col min="10517" max="10752" width="8.85546875" style="1"/>
    <col min="10753" max="10753" width="4.42578125" style="1" customWidth="1"/>
    <col min="10754" max="10754" width="35.85546875" style="1" customWidth="1"/>
    <col min="10755" max="10755" width="11.7109375" style="1" customWidth="1"/>
    <col min="10756" max="10756" width="11.140625" style="1" customWidth="1"/>
    <col min="10757" max="10757" width="10.85546875" style="1" customWidth="1"/>
    <col min="10758" max="10758" width="9.140625" style="1" customWidth="1"/>
    <col min="10759" max="10763" width="11" style="1" customWidth="1"/>
    <col min="10764" max="10764" width="11.7109375" style="1" customWidth="1"/>
    <col min="10765" max="10765" width="12.85546875" style="1" customWidth="1"/>
    <col min="10766" max="10767" width="11" style="1" customWidth="1"/>
    <col min="10768" max="10768" width="12.5703125" style="1" customWidth="1"/>
    <col min="10769" max="10771" width="11" style="1" customWidth="1"/>
    <col min="10772" max="10772" width="11.85546875" style="1" customWidth="1"/>
    <col min="10773" max="11008" width="8.85546875" style="1"/>
    <col min="11009" max="11009" width="4.42578125" style="1" customWidth="1"/>
    <col min="11010" max="11010" width="35.85546875" style="1" customWidth="1"/>
    <col min="11011" max="11011" width="11.7109375" style="1" customWidth="1"/>
    <col min="11012" max="11012" width="11.140625" style="1" customWidth="1"/>
    <col min="11013" max="11013" width="10.85546875" style="1" customWidth="1"/>
    <col min="11014" max="11014" width="9.140625" style="1" customWidth="1"/>
    <col min="11015" max="11019" width="11" style="1" customWidth="1"/>
    <col min="11020" max="11020" width="11.7109375" style="1" customWidth="1"/>
    <col min="11021" max="11021" width="12.85546875" style="1" customWidth="1"/>
    <col min="11022" max="11023" width="11" style="1" customWidth="1"/>
    <col min="11024" max="11024" width="12.5703125" style="1" customWidth="1"/>
    <col min="11025" max="11027" width="11" style="1" customWidth="1"/>
    <col min="11028" max="11028" width="11.85546875" style="1" customWidth="1"/>
    <col min="11029" max="11264" width="8.85546875" style="1"/>
    <col min="11265" max="11265" width="4.42578125" style="1" customWidth="1"/>
    <col min="11266" max="11266" width="35.85546875" style="1" customWidth="1"/>
    <col min="11267" max="11267" width="11.7109375" style="1" customWidth="1"/>
    <col min="11268" max="11268" width="11.140625" style="1" customWidth="1"/>
    <col min="11269" max="11269" width="10.85546875" style="1" customWidth="1"/>
    <col min="11270" max="11270" width="9.140625" style="1" customWidth="1"/>
    <col min="11271" max="11275" width="11" style="1" customWidth="1"/>
    <col min="11276" max="11276" width="11.7109375" style="1" customWidth="1"/>
    <col min="11277" max="11277" width="12.85546875" style="1" customWidth="1"/>
    <col min="11278" max="11279" width="11" style="1" customWidth="1"/>
    <col min="11280" max="11280" width="12.5703125" style="1" customWidth="1"/>
    <col min="11281" max="11283" width="11" style="1" customWidth="1"/>
    <col min="11284" max="11284" width="11.85546875" style="1" customWidth="1"/>
    <col min="11285" max="11520" width="8.85546875" style="1"/>
    <col min="11521" max="11521" width="4.42578125" style="1" customWidth="1"/>
    <col min="11522" max="11522" width="35.85546875" style="1" customWidth="1"/>
    <col min="11523" max="11523" width="11.7109375" style="1" customWidth="1"/>
    <col min="11524" max="11524" width="11.140625" style="1" customWidth="1"/>
    <col min="11525" max="11525" width="10.85546875" style="1" customWidth="1"/>
    <col min="11526" max="11526" width="9.140625" style="1" customWidth="1"/>
    <col min="11527" max="11531" width="11" style="1" customWidth="1"/>
    <col min="11532" max="11532" width="11.7109375" style="1" customWidth="1"/>
    <col min="11533" max="11533" width="12.85546875" style="1" customWidth="1"/>
    <col min="11534" max="11535" width="11" style="1" customWidth="1"/>
    <col min="11536" max="11536" width="12.5703125" style="1" customWidth="1"/>
    <col min="11537" max="11539" width="11" style="1" customWidth="1"/>
    <col min="11540" max="11540" width="11.85546875" style="1" customWidth="1"/>
    <col min="11541" max="11776" width="8.85546875" style="1"/>
    <col min="11777" max="11777" width="4.42578125" style="1" customWidth="1"/>
    <col min="11778" max="11778" width="35.85546875" style="1" customWidth="1"/>
    <col min="11779" max="11779" width="11.7109375" style="1" customWidth="1"/>
    <col min="11780" max="11780" width="11.140625" style="1" customWidth="1"/>
    <col min="11781" max="11781" width="10.85546875" style="1" customWidth="1"/>
    <col min="11782" max="11782" width="9.140625" style="1" customWidth="1"/>
    <col min="11783" max="11787" width="11" style="1" customWidth="1"/>
    <col min="11788" max="11788" width="11.7109375" style="1" customWidth="1"/>
    <col min="11789" max="11789" width="12.85546875" style="1" customWidth="1"/>
    <col min="11790" max="11791" width="11" style="1" customWidth="1"/>
    <col min="11792" max="11792" width="12.5703125" style="1" customWidth="1"/>
    <col min="11793" max="11795" width="11" style="1" customWidth="1"/>
    <col min="11796" max="11796" width="11.85546875" style="1" customWidth="1"/>
    <col min="11797" max="12032" width="8.85546875" style="1"/>
    <col min="12033" max="12033" width="4.42578125" style="1" customWidth="1"/>
    <col min="12034" max="12034" width="35.85546875" style="1" customWidth="1"/>
    <col min="12035" max="12035" width="11.7109375" style="1" customWidth="1"/>
    <col min="12036" max="12036" width="11.140625" style="1" customWidth="1"/>
    <col min="12037" max="12037" width="10.85546875" style="1" customWidth="1"/>
    <col min="12038" max="12038" width="9.140625" style="1" customWidth="1"/>
    <col min="12039" max="12043" width="11" style="1" customWidth="1"/>
    <col min="12044" max="12044" width="11.7109375" style="1" customWidth="1"/>
    <col min="12045" max="12045" width="12.85546875" style="1" customWidth="1"/>
    <col min="12046" max="12047" width="11" style="1" customWidth="1"/>
    <col min="12048" max="12048" width="12.5703125" style="1" customWidth="1"/>
    <col min="12049" max="12051" width="11" style="1" customWidth="1"/>
    <col min="12052" max="12052" width="11.85546875" style="1" customWidth="1"/>
    <col min="12053" max="12288" width="8.85546875" style="1"/>
    <col min="12289" max="12289" width="4.42578125" style="1" customWidth="1"/>
    <col min="12290" max="12290" width="35.85546875" style="1" customWidth="1"/>
    <col min="12291" max="12291" width="11.7109375" style="1" customWidth="1"/>
    <col min="12292" max="12292" width="11.140625" style="1" customWidth="1"/>
    <col min="12293" max="12293" width="10.85546875" style="1" customWidth="1"/>
    <col min="12294" max="12294" width="9.140625" style="1" customWidth="1"/>
    <col min="12295" max="12299" width="11" style="1" customWidth="1"/>
    <col min="12300" max="12300" width="11.7109375" style="1" customWidth="1"/>
    <col min="12301" max="12301" width="12.85546875" style="1" customWidth="1"/>
    <col min="12302" max="12303" width="11" style="1" customWidth="1"/>
    <col min="12304" max="12304" width="12.5703125" style="1" customWidth="1"/>
    <col min="12305" max="12307" width="11" style="1" customWidth="1"/>
    <col min="12308" max="12308" width="11.85546875" style="1" customWidth="1"/>
    <col min="12309" max="12544" width="8.85546875" style="1"/>
    <col min="12545" max="12545" width="4.42578125" style="1" customWidth="1"/>
    <col min="12546" max="12546" width="35.85546875" style="1" customWidth="1"/>
    <col min="12547" max="12547" width="11.7109375" style="1" customWidth="1"/>
    <col min="12548" max="12548" width="11.140625" style="1" customWidth="1"/>
    <col min="12549" max="12549" width="10.85546875" style="1" customWidth="1"/>
    <col min="12550" max="12550" width="9.140625" style="1" customWidth="1"/>
    <col min="12551" max="12555" width="11" style="1" customWidth="1"/>
    <col min="12556" max="12556" width="11.7109375" style="1" customWidth="1"/>
    <col min="12557" max="12557" width="12.85546875" style="1" customWidth="1"/>
    <col min="12558" max="12559" width="11" style="1" customWidth="1"/>
    <col min="12560" max="12560" width="12.5703125" style="1" customWidth="1"/>
    <col min="12561" max="12563" width="11" style="1" customWidth="1"/>
    <col min="12564" max="12564" width="11.85546875" style="1" customWidth="1"/>
    <col min="12565" max="12800" width="8.85546875" style="1"/>
    <col min="12801" max="12801" width="4.42578125" style="1" customWidth="1"/>
    <col min="12802" max="12802" width="35.85546875" style="1" customWidth="1"/>
    <col min="12803" max="12803" width="11.7109375" style="1" customWidth="1"/>
    <col min="12804" max="12804" width="11.140625" style="1" customWidth="1"/>
    <col min="12805" max="12805" width="10.85546875" style="1" customWidth="1"/>
    <col min="12806" max="12806" width="9.140625" style="1" customWidth="1"/>
    <col min="12807" max="12811" width="11" style="1" customWidth="1"/>
    <col min="12812" max="12812" width="11.7109375" style="1" customWidth="1"/>
    <col min="12813" max="12813" width="12.85546875" style="1" customWidth="1"/>
    <col min="12814" max="12815" width="11" style="1" customWidth="1"/>
    <col min="12816" max="12816" width="12.5703125" style="1" customWidth="1"/>
    <col min="12817" max="12819" width="11" style="1" customWidth="1"/>
    <col min="12820" max="12820" width="11.85546875" style="1" customWidth="1"/>
    <col min="12821" max="13056" width="8.85546875" style="1"/>
    <col min="13057" max="13057" width="4.42578125" style="1" customWidth="1"/>
    <col min="13058" max="13058" width="35.85546875" style="1" customWidth="1"/>
    <col min="13059" max="13059" width="11.7109375" style="1" customWidth="1"/>
    <col min="13060" max="13060" width="11.140625" style="1" customWidth="1"/>
    <col min="13061" max="13061" width="10.85546875" style="1" customWidth="1"/>
    <col min="13062" max="13062" width="9.140625" style="1" customWidth="1"/>
    <col min="13063" max="13067" width="11" style="1" customWidth="1"/>
    <col min="13068" max="13068" width="11.7109375" style="1" customWidth="1"/>
    <col min="13069" max="13069" width="12.85546875" style="1" customWidth="1"/>
    <col min="13070" max="13071" width="11" style="1" customWidth="1"/>
    <col min="13072" max="13072" width="12.5703125" style="1" customWidth="1"/>
    <col min="13073" max="13075" width="11" style="1" customWidth="1"/>
    <col min="13076" max="13076" width="11.85546875" style="1" customWidth="1"/>
    <col min="13077" max="13312" width="8.85546875" style="1"/>
    <col min="13313" max="13313" width="4.42578125" style="1" customWidth="1"/>
    <col min="13314" max="13314" width="35.85546875" style="1" customWidth="1"/>
    <col min="13315" max="13315" width="11.7109375" style="1" customWidth="1"/>
    <col min="13316" max="13316" width="11.140625" style="1" customWidth="1"/>
    <col min="13317" max="13317" width="10.85546875" style="1" customWidth="1"/>
    <col min="13318" max="13318" width="9.140625" style="1" customWidth="1"/>
    <col min="13319" max="13323" width="11" style="1" customWidth="1"/>
    <col min="13324" max="13324" width="11.7109375" style="1" customWidth="1"/>
    <col min="13325" max="13325" width="12.85546875" style="1" customWidth="1"/>
    <col min="13326" max="13327" width="11" style="1" customWidth="1"/>
    <col min="13328" max="13328" width="12.5703125" style="1" customWidth="1"/>
    <col min="13329" max="13331" width="11" style="1" customWidth="1"/>
    <col min="13332" max="13332" width="11.85546875" style="1" customWidth="1"/>
    <col min="13333" max="13568" width="8.85546875" style="1"/>
    <col min="13569" max="13569" width="4.42578125" style="1" customWidth="1"/>
    <col min="13570" max="13570" width="35.85546875" style="1" customWidth="1"/>
    <col min="13571" max="13571" width="11.7109375" style="1" customWidth="1"/>
    <col min="13572" max="13572" width="11.140625" style="1" customWidth="1"/>
    <col min="13573" max="13573" width="10.85546875" style="1" customWidth="1"/>
    <col min="13574" max="13574" width="9.140625" style="1" customWidth="1"/>
    <col min="13575" max="13579" width="11" style="1" customWidth="1"/>
    <col min="13580" max="13580" width="11.7109375" style="1" customWidth="1"/>
    <col min="13581" max="13581" width="12.85546875" style="1" customWidth="1"/>
    <col min="13582" max="13583" width="11" style="1" customWidth="1"/>
    <col min="13584" max="13584" width="12.5703125" style="1" customWidth="1"/>
    <col min="13585" max="13587" width="11" style="1" customWidth="1"/>
    <col min="13588" max="13588" width="11.85546875" style="1" customWidth="1"/>
    <col min="13589" max="13824" width="8.85546875" style="1"/>
    <col min="13825" max="13825" width="4.42578125" style="1" customWidth="1"/>
    <col min="13826" max="13826" width="35.85546875" style="1" customWidth="1"/>
    <col min="13827" max="13827" width="11.7109375" style="1" customWidth="1"/>
    <col min="13828" max="13828" width="11.140625" style="1" customWidth="1"/>
    <col min="13829" max="13829" width="10.85546875" style="1" customWidth="1"/>
    <col min="13830" max="13830" width="9.140625" style="1" customWidth="1"/>
    <col min="13831" max="13835" width="11" style="1" customWidth="1"/>
    <col min="13836" max="13836" width="11.7109375" style="1" customWidth="1"/>
    <col min="13837" max="13837" width="12.85546875" style="1" customWidth="1"/>
    <col min="13838" max="13839" width="11" style="1" customWidth="1"/>
    <col min="13840" max="13840" width="12.5703125" style="1" customWidth="1"/>
    <col min="13841" max="13843" width="11" style="1" customWidth="1"/>
    <col min="13844" max="13844" width="11.85546875" style="1" customWidth="1"/>
    <col min="13845" max="14080" width="8.85546875" style="1"/>
    <col min="14081" max="14081" width="4.42578125" style="1" customWidth="1"/>
    <col min="14082" max="14082" width="35.85546875" style="1" customWidth="1"/>
    <col min="14083" max="14083" width="11.7109375" style="1" customWidth="1"/>
    <col min="14084" max="14084" width="11.140625" style="1" customWidth="1"/>
    <col min="14085" max="14085" width="10.85546875" style="1" customWidth="1"/>
    <col min="14086" max="14086" width="9.140625" style="1" customWidth="1"/>
    <col min="14087" max="14091" width="11" style="1" customWidth="1"/>
    <col min="14092" max="14092" width="11.7109375" style="1" customWidth="1"/>
    <col min="14093" max="14093" width="12.85546875" style="1" customWidth="1"/>
    <col min="14094" max="14095" width="11" style="1" customWidth="1"/>
    <col min="14096" max="14096" width="12.5703125" style="1" customWidth="1"/>
    <col min="14097" max="14099" width="11" style="1" customWidth="1"/>
    <col min="14100" max="14100" width="11.85546875" style="1" customWidth="1"/>
    <col min="14101" max="14336" width="8.85546875" style="1"/>
    <col min="14337" max="14337" width="4.42578125" style="1" customWidth="1"/>
    <col min="14338" max="14338" width="35.85546875" style="1" customWidth="1"/>
    <col min="14339" max="14339" width="11.7109375" style="1" customWidth="1"/>
    <col min="14340" max="14340" width="11.140625" style="1" customWidth="1"/>
    <col min="14341" max="14341" width="10.85546875" style="1" customWidth="1"/>
    <col min="14342" max="14342" width="9.140625" style="1" customWidth="1"/>
    <col min="14343" max="14347" width="11" style="1" customWidth="1"/>
    <col min="14348" max="14348" width="11.7109375" style="1" customWidth="1"/>
    <col min="14349" max="14349" width="12.85546875" style="1" customWidth="1"/>
    <col min="14350" max="14351" width="11" style="1" customWidth="1"/>
    <col min="14352" max="14352" width="12.5703125" style="1" customWidth="1"/>
    <col min="14353" max="14355" width="11" style="1" customWidth="1"/>
    <col min="14356" max="14356" width="11.85546875" style="1" customWidth="1"/>
    <col min="14357" max="14592" width="8.85546875" style="1"/>
    <col min="14593" max="14593" width="4.42578125" style="1" customWidth="1"/>
    <col min="14594" max="14594" width="35.85546875" style="1" customWidth="1"/>
    <col min="14595" max="14595" width="11.7109375" style="1" customWidth="1"/>
    <col min="14596" max="14596" width="11.140625" style="1" customWidth="1"/>
    <col min="14597" max="14597" width="10.85546875" style="1" customWidth="1"/>
    <col min="14598" max="14598" width="9.140625" style="1" customWidth="1"/>
    <col min="14599" max="14603" width="11" style="1" customWidth="1"/>
    <col min="14604" max="14604" width="11.7109375" style="1" customWidth="1"/>
    <col min="14605" max="14605" width="12.85546875" style="1" customWidth="1"/>
    <col min="14606" max="14607" width="11" style="1" customWidth="1"/>
    <col min="14608" max="14608" width="12.5703125" style="1" customWidth="1"/>
    <col min="14609" max="14611" width="11" style="1" customWidth="1"/>
    <col min="14612" max="14612" width="11.85546875" style="1" customWidth="1"/>
    <col min="14613" max="14848" width="8.85546875" style="1"/>
    <col min="14849" max="14849" width="4.42578125" style="1" customWidth="1"/>
    <col min="14850" max="14850" width="35.85546875" style="1" customWidth="1"/>
    <col min="14851" max="14851" width="11.7109375" style="1" customWidth="1"/>
    <col min="14852" max="14852" width="11.140625" style="1" customWidth="1"/>
    <col min="14853" max="14853" width="10.85546875" style="1" customWidth="1"/>
    <col min="14854" max="14854" width="9.140625" style="1" customWidth="1"/>
    <col min="14855" max="14859" width="11" style="1" customWidth="1"/>
    <col min="14860" max="14860" width="11.7109375" style="1" customWidth="1"/>
    <col min="14861" max="14861" width="12.85546875" style="1" customWidth="1"/>
    <col min="14862" max="14863" width="11" style="1" customWidth="1"/>
    <col min="14864" max="14864" width="12.5703125" style="1" customWidth="1"/>
    <col min="14865" max="14867" width="11" style="1" customWidth="1"/>
    <col min="14868" max="14868" width="11.85546875" style="1" customWidth="1"/>
    <col min="14869" max="15104" width="8.85546875" style="1"/>
    <col min="15105" max="15105" width="4.42578125" style="1" customWidth="1"/>
    <col min="15106" max="15106" width="35.85546875" style="1" customWidth="1"/>
    <col min="15107" max="15107" width="11.7109375" style="1" customWidth="1"/>
    <col min="15108" max="15108" width="11.140625" style="1" customWidth="1"/>
    <col min="15109" max="15109" width="10.85546875" style="1" customWidth="1"/>
    <col min="15110" max="15110" width="9.140625" style="1" customWidth="1"/>
    <col min="15111" max="15115" width="11" style="1" customWidth="1"/>
    <col min="15116" max="15116" width="11.7109375" style="1" customWidth="1"/>
    <col min="15117" max="15117" width="12.85546875" style="1" customWidth="1"/>
    <col min="15118" max="15119" width="11" style="1" customWidth="1"/>
    <col min="15120" max="15120" width="12.5703125" style="1" customWidth="1"/>
    <col min="15121" max="15123" width="11" style="1" customWidth="1"/>
    <col min="15124" max="15124" width="11.85546875" style="1" customWidth="1"/>
    <col min="15125" max="15360" width="8.85546875" style="1"/>
    <col min="15361" max="15361" width="4.42578125" style="1" customWidth="1"/>
    <col min="15362" max="15362" width="35.85546875" style="1" customWidth="1"/>
    <col min="15363" max="15363" width="11.7109375" style="1" customWidth="1"/>
    <col min="15364" max="15364" width="11.140625" style="1" customWidth="1"/>
    <col min="15365" max="15365" width="10.85546875" style="1" customWidth="1"/>
    <col min="15366" max="15366" width="9.140625" style="1" customWidth="1"/>
    <col min="15367" max="15371" width="11" style="1" customWidth="1"/>
    <col min="15372" max="15372" width="11.7109375" style="1" customWidth="1"/>
    <col min="15373" max="15373" width="12.85546875" style="1" customWidth="1"/>
    <col min="15374" max="15375" width="11" style="1" customWidth="1"/>
    <col min="15376" max="15376" width="12.5703125" style="1" customWidth="1"/>
    <col min="15377" max="15379" width="11" style="1" customWidth="1"/>
    <col min="15380" max="15380" width="11.85546875" style="1" customWidth="1"/>
    <col min="15381" max="15616" width="8.85546875" style="1"/>
    <col min="15617" max="15617" width="4.42578125" style="1" customWidth="1"/>
    <col min="15618" max="15618" width="35.85546875" style="1" customWidth="1"/>
    <col min="15619" max="15619" width="11.7109375" style="1" customWidth="1"/>
    <col min="15620" max="15620" width="11.140625" style="1" customWidth="1"/>
    <col min="15621" max="15621" width="10.85546875" style="1" customWidth="1"/>
    <col min="15622" max="15622" width="9.140625" style="1" customWidth="1"/>
    <col min="15623" max="15627" width="11" style="1" customWidth="1"/>
    <col min="15628" max="15628" width="11.7109375" style="1" customWidth="1"/>
    <col min="15629" max="15629" width="12.85546875" style="1" customWidth="1"/>
    <col min="15630" max="15631" width="11" style="1" customWidth="1"/>
    <col min="15632" max="15632" width="12.5703125" style="1" customWidth="1"/>
    <col min="15633" max="15635" width="11" style="1" customWidth="1"/>
    <col min="15636" max="15636" width="11.85546875" style="1" customWidth="1"/>
    <col min="15637" max="15872" width="8.85546875" style="1"/>
    <col min="15873" max="15873" width="4.42578125" style="1" customWidth="1"/>
    <col min="15874" max="15874" width="35.85546875" style="1" customWidth="1"/>
    <col min="15875" max="15875" width="11.7109375" style="1" customWidth="1"/>
    <col min="15876" max="15876" width="11.140625" style="1" customWidth="1"/>
    <col min="15877" max="15877" width="10.85546875" style="1" customWidth="1"/>
    <col min="15878" max="15878" width="9.140625" style="1" customWidth="1"/>
    <col min="15879" max="15883" width="11" style="1" customWidth="1"/>
    <col min="15884" max="15884" width="11.7109375" style="1" customWidth="1"/>
    <col min="15885" max="15885" width="12.85546875" style="1" customWidth="1"/>
    <col min="15886" max="15887" width="11" style="1" customWidth="1"/>
    <col min="15888" max="15888" width="12.5703125" style="1" customWidth="1"/>
    <col min="15889" max="15891" width="11" style="1" customWidth="1"/>
    <col min="15892" max="15892" width="11.85546875" style="1" customWidth="1"/>
    <col min="15893" max="16128" width="8.85546875" style="1"/>
    <col min="16129" max="16129" width="4.42578125" style="1" customWidth="1"/>
    <col min="16130" max="16130" width="35.85546875" style="1" customWidth="1"/>
    <col min="16131" max="16131" width="11.7109375" style="1" customWidth="1"/>
    <col min="16132" max="16132" width="11.140625" style="1" customWidth="1"/>
    <col min="16133" max="16133" width="10.85546875" style="1" customWidth="1"/>
    <col min="16134" max="16134" width="9.140625" style="1" customWidth="1"/>
    <col min="16135" max="16139" width="11" style="1" customWidth="1"/>
    <col min="16140" max="16140" width="11.7109375" style="1" customWidth="1"/>
    <col min="16141" max="16141" width="12.85546875" style="1" customWidth="1"/>
    <col min="16142" max="16143" width="11" style="1" customWidth="1"/>
    <col min="16144" max="16144" width="12.5703125" style="1" customWidth="1"/>
    <col min="16145" max="16147" width="11" style="1" customWidth="1"/>
    <col min="16148" max="16148" width="11.85546875" style="1" customWidth="1"/>
    <col min="16149" max="16384" width="8.85546875" style="1"/>
  </cols>
  <sheetData>
    <row r="1" spans="1:20" ht="135" customHeight="1" x14ac:dyDescent="0.2">
      <c r="R1" s="137" t="s">
        <v>202</v>
      </c>
      <c r="S1" s="137"/>
      <c r="T1" s="137"/>
    </row>
    <row r="2" spans="1:20" ht="40.5" customHeight="1" x14ac:dyDescent="0.3">
      <c r="Q2" s="138" t="s">
        <v>107</v>
      </c>
      <c r="R2" s="138"/>
      <c r="S2" s="138"/>
      <c r="T2" s="139"/>
    </row>
    <row r="3" spans="1:20" ht="26.45" customHeight="1" x14ac:dyDescent="0.2">
      <c r="A3" s="140" t="s">
        <v>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4" spans="1:20" ht="28.15" customHeight="1" x14ac:dyDescent="0.2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0" ht="18.75" customHeight="1" x14ac:dyDescent="0.2">
      <c r="A5" s="143" t="s">
        <v>1</v>
      </c>
      <c r="B5" s="146" t="s">
        <v>2</v>
      </c>
      <c r="C5" s="146" t="s">
        <v>3</v>
      </c>
      <c r="D5" s="147" t="s">
        <v>4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9"/>
    </row>
    <row r="6" spans="1:20" ht="33.75" customHeight="1" x14ac:dyDescent="0.2">
      <c r="A6" s="144"/>
      <c r="B6" s="146"/>
      <c r="C6" s="146"/>
      <c r="D6" s="150" t="s">
        <v>5</v>
      </c>
      <c r="E6" s="151" t="s">
        <v>6</v>
      </c>
      <c r="F6" s="150" t="s">
        <v>7</v>
      </c>
      <c r="G6" s="151" t="s">
        <v>8</v>
      </c>
      <c r="H6" s="150" t="s">
        <v>9</v>
      </c>
      <c r="I6" s="150" t="s">
        <v>10</v>
      </c>
      <c r="J6" s="150" t="s">
        <v>11</v>
      </c>
      <c r="K6" s="151" t="s">
        <v>12</v>
      </c>
      <c r="L6" s="151" t="s">
        <v>13</v>
      </c>
      <c r="M6" s="154" t="s">
        <v>14</v>
      </c>
      <c r="N6" s="154"/>
      <c r="O6" s="154"/>
      <c r="P6" s="155"/>
      <c r="Q6" s="150" t="s">
        <v>15</v>
      </c>
      <c r="R6" s="151" t="s">
        <v>16</v>
      </c>
      <c r="S6" s="151" t="s">
        <v>17</v>
      </c>
      <c r="T6" s="150" t="s">
        <v>18</v>
      </c>
    </row>
    <row r="7" spans="1:20" ht="20.25" customHeight="1" x14ac:dyDescent="0.2">
      <c r="A7" s="144"/>
      <c r="B7" s="146"/>
      <c r="C7" s="146"/>
      <c r="D7" s="150"/>
      <c r="E7" s="152"/>
      <c r="F7" s="150"/>
      <c r="G7" s="152"/>
      <c r="H7" s="150"/>
      <c r="I7" s="150"/>
      <c r="J7" s="150"/>
      <c r="K7" s="152"/>
      <c r="L7" s="152"/>
      <c r="M7" s="151" t="s">
        <v>19</v>
      </c>
      <c r="N7" s="151" t="s">
        <v>20</v>
      </c>
      <c r="O7" s="150" t="s">
        <v>21</v>
      </c>
      <c r="P7" s="151" t="s">
        <v>22</v>
      </c>
      <c r="Q7" s="150"/>
      <c r="R7" s="152"/>
      <c r="S7" s="152"/>
      <c r="T7" s="150"/>
    </row>
    <row r="8" spans="1:20" ht="46.5" customHeight="1" x14ac:dyDescent="0.2">
      <c r="A8" s="144"/>
      <c r="B8" s="146"/>
      <c r="C8" s="146"/>
      <c r="D8" s="150"/>
      <c r="E8" s="152"/>
      <c r="F8" s="150"/>
      <c r="G8" s="152"/>
      <c r="H8" s="150"/>
      <c r="I8" s="150"/>
      <c r="J8" s="150"/>
      <c r="K8" s="152"/>
      <c r="L8" s="152"/>
      <c r="M8" s="152"/>
      <c r="N8" s="152"/>
      <c r="O8" s="150"/>
      <c r="P8" s="152"/>
      <c r="Q8" s="150"/>
      <c r="R8" s="152"/>
      <c r="S8" s="152"/>
      <c r="T8" s="150"/>
    </row>
    <row r="9" spans="1:20" ht="81" customHeight="1" x14ac:dyDescent="0.2">
      <c r="A9" s="145"/>
      <c r="B9" s="146"/>
      <c r="C9" s="146"/>
      <c r="D9" s="150"/>
      <c r="E9" s="153"/>
      <c r="F9" s="150"/>
      <c r="G9" s="153"/>
      <c r="H9" s="150"/>
      <c r="I9" s="150"/>
      <c r="J9" s="150"/>
      <c r="K9" s="153"/>
      <c r="L9" s="153"/>
      <c r="M9" s="153"/>
      <c r="N9" s="153"/>
      <c r="O9" s="150"/>
      <c r="P9" s="153"/>
      <c r="Q9" s="150"/>
      <c r="R9" s="153"/>
      <c r="S9" s="153"/>
      <c r="T9" s="150"/>
    </row>
    <row r="10" spans="1:20" ht="34.9" customHeight="1" x14ac:dyDescent="0.2">
      <c r="A10" s="5"/>
      <c r="B10" s="6"/>
      <c r="C10" s="7" t="s">
        <v>23</v>
      </c>
      <c r="D10" s="7" t="s">
        <v>24</v>
      </c>
      <c r="E10" s="8" t="s">
        <v>25</v>
      </c>
      <c r="F10" s="8" t="s">
        <v>26</v>
      </c>
      <c r="G10" s="8" t="s">
        <v>27</v>
      </c>
      <c r="H10" s="8" t="s">
        <v>28</v>
      </c>
      <c r="I10" s="7" t="s">
        <v>29</v>
      </c>
      <c r="J10" s="7" t="s">
        <v>30</v>
      </c>
      <c r="K10" s="9" t="s">
        <v>31</v>
      </c>
      <c r="L10" s="9" t="s">
        <v>32</v>
      </c>
      <c r="M10" s="8" t="s">
        <v>33</v>
      </c>
      <c r="N10" s="8" t="s">
        <v>34</v>
      </c>
      <c r="O10" s="6" t="s">
        <v>35</v>
      </c>
      <c r="P10" s="8" t="s">
        <v>36</v>
      </c>
      <c r="Q10" s="6" t="s">
        <v>37</v>
      </c>
      <c r="R10" s="6" t="s">
        <v>38</v>
      </c>
      <c r="S10" s="6" t="s">
        <v>39</v>
      </c>
      <c r="T10" s="6" t="s">
        <v>40</v>
      </c>
    </row>
    <row r="11" spans="1:20" s="15" customFormat="1" ht="45" customHeight="1" x14ac:dyDescent="0.2">
      <c r="A11" s="10">
        <v>1</v>
      </c>
      <c r="B11" s="11" t="s">
        <v>41</v>
      </c>
      <c r="C11" s="6">
        <v>1</v>
      </c>
      <c r="D11" s="12">
        <v>260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3">
        <v>374</v>
      </c>
      <c r="K11" s="13">
        <v>0</v>
      </c>
      <c r="L11" s="13">
        <v>0</v>
      </c>
      <c r="M11" s="12">
        <v>7641</v>
      </c>
      <c r="N11" s="13">
        <v>4154</v>
      </c>
      <c r="O11" s="12">
        <v>1450</v>
      </c>
      <c r="P11" s="12">
        <v>8968</v>
      </c>
      <c r="Q11" s="12">
        <v>0</v>
      </c>
      <c r="R11" s="14">
        <v>0</v>
      </c>
      <c r="S11" s="14">
        <v>0</v>
      </c>
      <c r="T11" s="13">
        <v>1194</v>
      </c>
    </row>
    <row r="12" spans="1:20" s="15" customFormat="1" ht="46.9" customHeight="1" x14ac:dyDescent="0.2">
      <c r="A12" s="10">
        <v>2</v>
      </c>
      <c r="B12" s="11" t="s">
        <v>42</v>
      </c>
      <c r="C12" s="6">
        <v>2</v>
      </c>
      <c r="D12" s="14">
        <v>4800</v>
      </c>
      <c r="E12" s="12">
        <v>0</v>
      </c>
      <c r="F12" s="12">
        <v>300</v>
      </c>
      <c r="G12" s="12">
        <v>0</v>
      </c>
      <c r="H12" s="12">
        <v>0</v>
      </c>
      <c r="I12" s="12">
        <v>0</v>
      </c>
      <c r="J12" s="13">
        <v>1562</v>
      </c>
      <c r="K12" s="13">
        <v>0</v>
      </c>
      <c r="L12" s="13">
        <v>0</v>
      </c>
      <c r="M12" s="12">
        <v>121038</v>
      </c>
      <c r="N12" s="13">
        <v>42145</v>
      </c>
      <c r="O12" s="12">
        <v>28200</v>
      </c>
      <c r="P12" s="12">
        <v>80585</v>
      </c>
      <c r="Q12" s="12">
        <v>0</v>
      </c>
      <c r="R12" s="14">
        <v>0</v>
      </c>
      <c r="S12" s="14">
        <v>0</v>
      </c>
      <c r="T12" s="13">
        <v>15205</v>
      </c>
    </row>
    <row r="13" spans="1:20" s="15" customFormat="1" ht="48" customHeight="1" x14ac:dyDescent="0.2">
      <c r="A13" s="10">
        <v>3</v>
      </c>
      <c r="B13" s="11" t="s">
        <v>43</v>
      </c>
      <c r="C13" s="6">
        <v>1</v>
      </c>
      <c r="D13" s="12">
        <v>325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3">
        <v>924</v>
      </c>
      <c r="K13" s="13">
        <v>0</v>
      </c>
      <c r="L13" s="13">
        <v>0</v>
      </c>
      <c r="M13" s="12">
        <v>35269</v>
      </c>
      <c r="N13" s="13">
        <v>9918</v>
      </c>
      <c r="O13" s="12">
        <v>2100</v>
      </c>
      <c r="P13" s="12">
        <v>24147</v>
      </c>
      <c r="Q13" s="12">
        <v>0</v>
      </c>
      <c r="R13" s="14">
        <v>0</v>
      </c>
      <c r="S13" s="14">
        <v>0</v>
      </c>
      <c r="T13" s="13">
        <v>4391</v>
      </c>
    </row>
    <row r="14" spans="1:20" s="15" customFormat="1" ht="46.15" customHeight="1" x14ac:dyDescent="0.2">
      <c r="A14" s="10">
        <v>4</v>
      </c>
      <c r="B14" s="11" t="s">
        <v>44</v>
      </c>
      <c r="C14" s="6">
        <v>1</v>
      </c>
      <c r="D14" s="12">
        <v>260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3">
        <v>396</v>
      </c>
      <c r="K14" s="13">
        <v>0</v>
      </c>
      <c r="L14" s="13">
        <v>0</v>
      </c>
      <c r="M14" s="12">
        <v>18691</v>
      </c>
      <c r="N14" s="13">
        <v>4932</v>
      </c>
      <c r="O14" s="12">
        <v>2220</v>
      </c>
      <c r="P14" s="12">
        <v>12044</v>
      </c>
      <c r="Q14" s="12">
        <v>0</v>
      </c>
      <c r="R14" s="14">
        <v>0</v>
      </c>
      <c r="S14" s="14">
        <v>0</v>
      </c>
      <c r="T14" s="13">
        <v>2237</v>
      </c>
    </row>
    <row r="15" spans="1:20" s="15" customFormat="1" ht="42" customHeight="1" x14ac:dyDescent="0.2">
      <c r="A15" s="10">
        <v>5</v>
      </c>
      <c r="B15" s="11" t="s">
        <v>45</v>
      </c>
      <c r="C15" s="6">
        <v>3</v>
      </c>
      <c r="D15" s="14">
        <v>17560</v>
      </c>
      <c r="E15" s="12">
        <v>96</v>
      </c>
      <c r="F15" s="12">
        <v>0</v>
      </c>
      <c r="G15" s="12">
        <v>0</v>
      </c>
      <c r="H15" s="14">
        <v>325</v>
      </c>
      <c r="I15" s="12">
        <v>11200</v>
      </c>
      <c r="J15" s="13">
        <v>6930</v>
      </c>
      <c r="K15" s="13">
        <v>0</v>
      </c>
      <c r="L15" s="13">
        <v>0</v>
      </c>
      <c r="M15" s="16">
        <v>303312</v>
      </c>
      <c r="N15" s="13">
        <v>87900</v>
      </c>
      <c r="O15" s="17">
        <v>82049</v>
      </c>
      <c r="P15" s="17">
        <v>182765</v>
      </c>
      <c r="Q15" s="12">
        <v>0</v>
      </c>
      <c r="R15" s="14">
        <v>0</v>
      </c>
      <c r="S15" s="14">
        <v>0</v>
      </c>
      <c r="T15" s="12">
        <v>38754</v>
      </c>
    </row>
    <row r="16" spans="1:20" s="15" customFormat="1" ht="46.15" customHeight="1" x14ac:dyDescent="0.2">
      <c r="A16" s="10">
        <v>6</v>
      </c>
      <c r="B16" s="11" t="s">
        <v>46</v>
      </c>
      <c r="C16" s="6">
        <v>1</v>
      </c>
      <c r="D16" s="12">
        <v>505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3">
        <v>1474</v>
      </c>
      <c r="K16" s="13">
        <v>0</v>
      </c>
      <c r="L16" s="13">
        <v>0</v>
      </c>
      <c r="M16" s="12">
        <v>41699</v>
      </c>
      <c r="N16" s="13">
        <v>10081</v>
      </c>
      <c r="O16" s="12">
        <v>1800</v>
      </c>
      <c r="P16" s="12">
        <v>27762</v>
      </c>
      <c r="Q16" s="12">
        <v>0</v>
      </c>
      <c r="R16" s="14">
        <v>0</v>
      </c>
      <c r="S16" s="14">
        <v>0</v>
      </c>
      <c r="T16" s="13">
        <v>4940</v>
      </c>
    </row>
    <row r="17" spans="1:20" s="15" customFormat="1" ht="38.25" x14ac:dyDescent="0.2">
      <c r="A17" s="10">
        <v>7</v>
      </c>
      <c r="B17" s="11" t="s">
        <v>47</v>
      </c>
      <c r="C17" s="6">
        <v>1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3">
        <v>2100</v>
      </c>
      <c r="K17" s="13">
        <v>0</v>
      </c>
      <c r="L17" s="13">
        <v>0</v>
      </c>
      <c r="M17" s="12">
        <v>83543</v>
      </c>
      <c r="N17" s="13">
        <v>57064</v>
      </c>
      <c r="O17" s="12">
        <v>19908</v>
      </c>
      <c r="P17" s="12">
        <v>59231</v>
      </c>
      <c r="Q17" s="12">
        <v>0</v>
      </c>
      <c r="R17" s="14">
        <v>0</v>
      </c>
      <c r="S17" s="14">
        <v>0</v>
      </c>
      <c r="T17" s="13">
        <v>0</v>
      </c>
    </row>
    <row r="18" spans="1:20" s="15" customFormat="1" ht="42.6" customHeight="1" x14ac:dyDescent="0.2">
      <c r="A18" s="10">
        <v>8</v>
      </c>
      <c r="B18" s="11" t="s">
        <v>48</v>
      </c>
      <c r="C18" s="6">
        <v>1</v>
      </c>
      <c r="D18" s="12">
        <v>380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3">
        <v>1232</v>
      </c>
      <c r="K18" s="13">
        <v>0</v>
      </c>
      <c r="L18" s="13">
        <v>0</v>
      </c>
      <c r="M18" s="17">
        <v>41708</v>
      </c>
      <c r="N18" s="13">
        <v>10459</v>
      </c>
      <c r="O18" s="17">
        <v>3718</v>
      </c>
      <c r="P18" s="17">
        <v>27768</v>
      </c>
      <c r="Q18" s="12">
        <v>0</v>
      </c>
      <c r="R18" s="14">
        <v>0</v>
      </c>
      <c r="S18" s="14">
        <v>0</v>
      </c>
      <c r="T18" s="13">
        <v>5346</v>
      </c>
    </row>
    <row r="19" spans="1:20" s="15" customFormat="1" ht="42.6" customHeight="1" x14ac:dyDescent="0.2">
      <c r="A19" s="10">
        <v>9</v>
      </c>
      <c r="B19" s="11" t="s">
        <v>49</v>
      </c>
      <c r="C19" s="6">
        <v>1</v>
      </c>
      <c r="D19" s="12">
        <v>260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3">
        <v>572</v>
      </c>
      <c r="K19" s="13">
        <v>0</v>
      </c>
      <c r="L19" s="13">
        <v>0</v>
      </c>
      <c r="M19" s="12">
        <v>15401</v>
      </c>
      <c r="N19" s="13">
        <v>5574</v>
      </c>
      <c r="O19" s="12">
        <v>3680</v>
      </c>
      <c r="P19" s="12">
        <v>10254</v>
      </c>
      <c r="Q19" s="12">
        <v>0</v>
      </c>
      <c r="R19" s="14">
        <v>0</v>
      </c>
      <c r="S19" s="14">
        <v>0</v>
      </c>
      <c r="T19" s="13">
        <v>1965</v>
      </c>
    </row>
    <row r="20" spans="1:20" s="15" customFormat="1" ht="43.15" customHeight="1" x14ac:dyDescent="0.2">
      <c r="A20" s="10">
        <v>10</v>
      </c>
      <c r="B20" s="11" t="s">
        <v>50</v>
      </c>
      <c r="C20" s="6">
        <v>1</v>
      </c>
      <c r="D20" s="12">
        <v>596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3">
        <v>770</v>
      </c>
      <c r="K20" s="13">
        <v>0</v>
      </c>
      <c r="L20" s="13">
        <v>0</v>
      </c>
      <c r="M20" s="12">
        <v>24082</v>
      </c>
      <c r="N20" s="13">
        <v>9568</v>
      </c>
      <c r="O20" s="12">
        <v>2500</v>
      </c>
      <c r="P20" s="12">
        <v>16034</v>
      </c>
      <c r="Q20" s="12">
        <v>0</v>
      </c>
      <c r="R20" s="14">
        <v>0</v>
      </c>
      <c r="S20" s="14">
        <v>0</v>
      </c>
      <c r="T20" s="13">
        <v>2920</v>
      </c>
    </row>
    <row r="21" spans="1:20" s="15" customFormat="1" ht="44.45" customHeight="1" x14ac:dyDescent="0.2">
      <c r="A21" s="10">
        <v>11</v>
      </c>
      <c r="B21" s="11" t="s">
        <v>51</v>
      </c>
      <c r="C21" s="6">
        <v>1</v>
      </c>
      <c r="D21" s="12">
        <v>260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3">
        <v>374</v>
      </c>
      <c r="K21" s="13">
        <v>0</v>
      </c>
      <c r="L21" s="13">
        <v>0</v>
      </c>
      <c r="M21" s="12">
        <v>13673</v>
      </c>
      <c r="N21" s="13">
        <v>5077</v>
      </c>
      <c r="O21" s="12">
        <v>2550</v>
      </c>
      <c r="P21" s="12">
        <v>9104</v>
      </c>
      <c r="Q21" s="12">
        <v>0</v>
      </c>
      <c r="R21" s="14">
        <v>0</v>
      </c>
      <c r="S21" s="14">
        <v>0</v>
      </c>
      <c r="T21" s="13">
        <v>1651</v>
      </c>
    </row>
    <row r="22" spans="1:20" s="15" customFormat="1" ht="44.45" customHeight="1" x14ac:dyDescent="0.2">
      <c r="A22" s="10">
        <v>12</v>
      </c>
      <c r="B22" s="11" t="s">
        <v>52</v>
      </c>
      <c r="C22" s="6">
        <v>1</v>
      </c>
      <c r="D22" s="12">
        <v>1130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3">
        <v>946</v>
      </c>
      <c r="K22" s="13">
        <v>0</v>
      </c>
      <c r="L22" s="13">
        <v>0</v>
      </c>
      <c r="M22" s="12">
        <v>55910</v>
      </c>
      <c r="N22" s="13">
        <v>13870</v>
      </c>
      <c r="O22" s="12">
        <v>5000</v>
      </c>
      <c r="P22" s="12">
        <v>37224</v>
      </c>
      <c r="Q22" s="12">
        <v>0</v>
      </c>
      <c r="R22" s="14">
        <v>0</v>
      </c>
      <c r="S22" s="14">
        <v>0</v>
      </c>
      <c r="T22" s="13">
        <v>6959</v>
      </c>
    </row>
    <row r="23" spans="1:20" s="15" customFormat="1" ht="38.25" x14ac:dyDescent="0.2">
      <c r="A23" s="10">
        <v>13</v>
      </c>
      <c r="B23" s="11" t="s">
        <v>53</v>
      </c>
      <c r="C23" s="6">
        <v>1</v>
      </c>
      <c r="D23" s="12">
        <v>860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3">
        <v>462</v>
      </c>
      <c r="K23" s="13">
        <v>0</v>
      </c>
      <c r="L23" s="13">
        <v>0</v>
      </c>
      <c r="M23" s="12">
        <v>29438</v>
      </c>
      <c r="N23" s="13">
        <v>7772</v>
      </c>
      <c r="O23" s="12">
        <v>5100</v>
      </c>
      <c r="P23" s="12">
        <v>19599</v>
      </c>
      <c r="Q23" s="12">
        <v>0</v>
      </c>
      <c r="R23" s="14">
        <v>0</v>
      </c>
      <c r="S23" s="14">
        <v>0</v>
      </c>
      <c r="T23" s="13">
        <v>3602</v>
      </c>
    </row>
    <row r="24" spans="1:20" s="15" customFormat="1" ht="38.25" x14ac:dyDescent="0.2">
      <c r="A24" s="10">
        <v>14</v>
      </c>
      <c r="B24" s="11" t="s">
        <v>54</v>
      </c>
      <c r="C24" s="6">
        <v>2</v>
      </c>
      <c r="D24" s="14">
        <v>2268</v>
      </c>
      <c r="E24" s="12">
        <v>0</v>
      </c>
      <c r="F24" s="12">
        <v>0</v>
      </c>
      <c r="G24" s="12">
        <v>0</v>
      </c>
      <c r="H24" s="12">
        <v>0</v>
      </c>
      <c r="I24" s="12">
        <v>4900</v>
      </c>
      <c r="J24" s="13">
        <v>1232</v>
      </c>
      <c r="K24" s="13">
        <v>0</v>
      </c>
      <c r="L24" s="13">
        <v>0</v>
      </c>
      <c r="M24" s="12">
        <v>77168</v>
      </c>
      <c r="N24" s="13">
        <v>33820</v>
      </c>
      <c r="O24" s="12">
        <v>19181</v>
      </c>
      <c r="P24" s="12">
        <v>61745</v>
      </c>
      <c r="Q24" s="12">
        <v>0</v>
      </c>
      <c r="R24" s="14">
        <v>0</v>
      </c>
      <c r="S24" s="14">
        <v>0</v>
      </c>
      <c r="T24" s="13">
        <v>9798</v>
      </c>
    </row>
    <row r="25" spans="1:20" s="15" customFormat="1" ht="44.25" customHeight="1" x14ac:dyDescent="0.2">
      <c r="A25" s="10">
        <v>15</v>
      </c>
      <c r="B25" s="11" t="s">
        <v>55</v>
      </c>
      <c r="C25" s="6">
        <v>2</v>
      </c>
      <c r="D25" s="14">
        <v>4219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3">
        <v>1650</v>
      </c>
      <c r="K25" s="13">
        <v>0</v>
      </c>
      <c r="L25" s="13">
        <v>0</v>
      </c>
      <c r="M25" s="12">
        <v>77350</v>
      </c>
      <c r="N25" s="13">
        <v>23365</v>
      </c>
      <c r="O25" s="12">
        <v>20422</v>
      </c>
      <c r="P25" s="12">
        <v>78900</v>
      </c>
      <c r="Q25" s="12">
        <v>0</v>
      </c>
      <c r="R25" s="14">
        <v>0</v>
      </c>
      <c r="S25" s="14">
        <v>0</v>
      </c>
      <c r="T25" s="13">
        <v>12274</v>
      </c>
    </row>
    <row r="26" spans="1:20" s="15" customFormat="1" ht="43.5" customHeight="1" x14ac:dyDescent="0.2">
      <c r="A26" s="10">
        <v>16</v>
      </c>
      <c r="B26" s="11" t="s">
        <v>56</v>
      </c>
      <c r="C26" s="6">
        <v>2</v>
      </c>
      <c r="D26" s="18">
        <v>3057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3">
        <v>1166</v>
      </c>
      <c r="K26" s="13">
        <v>0</v>
      </c>
      <c r="L26" s="13">
        <v>0</v>
      </c>
      <c r="M26" s="14">
        <v>96278</v>
      </c>
      <c r="N26" s="13">
        <v>28276</v>
      </c>
      <c r="O26" s="12">
        <v>20950</v>
      </c>
      <c r="P26" s="14">
        <v>63833</v>
      </c>
      <c r="Q26" s="12">
        <v>0</v>
      </c>
      <c r="R26" s="14">
        <v>0</v>
      </c>
      <c r="S26" s="14">
        <v>0</v>
      </c>
      <c r="T26" s="13">
        <v>11608</v>
      </c>
    </row>
    <row r="27" spans="1:20" s="15" customFormat="1" ht="44.45" customHeight="1" x14ac:dyDescent="0.2">
      <c r="A27" s="10">
        <v>17</v>
      </c>
      <c r="B27" s="11" t="s">
        <v>57</v>
      </c>
      <c r="C27" s="6">
        <v>3</v>
      </c>
      <c r="D27" s="14">
        <v>10386</v>
      </c>
      <c r="E27" s="12">
        <v>80</v>
      </c>
      <c r="F27" s="12">
        <v>0</v>
      </c>
      <c r="G27" s="12">
        <v>0</v>
      </c>
      <c r="H27" s="12">
        <v>10</v>
      </c>
      <c r="I27" s="12">
        <v>3500</v>
      </c>
      <c r="J27" s="13">
        <v>3122</v>
      </c>
      <c r="K27" s="13">
        <v>0</v>
      </c>
      <c r="L27" s="13">
        <v>0</v>
      </c>
      <c r="M27" s="12">
        <v>196178</v>
      </c>
      <c r="N27" s="13">
        <v>79430</v>
      </c>
      <c r="O27" s="12">
        <v>50325</v>
      </c>
      <c r="P27" s="12">
        <v>133611</v>
      </c>
      <c r="Q27" s="12">
        <v>0</v>
      </c>
      <c r="R27" s="14">
        <v>0</v>
      </c>
      <c r="S27" s="14">
        <v>0</v>
      </c>
      <c r="T27" s="13">
        <v>25238</v>
      </c>
    </row>
    <row r="28" spans="1:20" s="15" customFormat="1" ht="46.15" customHeight="1" x14ac:dyDescent="0.2">
      <c r="A28" s="10">
        <v>18</v>
      </c>
      <c r="B28" s="11" t="s">
        <v>58</v>
      </c>
      <c r="C28" s="6">
        <v>1</v>
      </c>
      <c r="D28" s="14">
        <v>1247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3">
        <v>1049</v>
      </c>
      <c r="K28" s="13">
        <v>0</v>
      </c>
      <c r="L28" s="13">
        <v>0</v>
      </c>
      <c r="M28" s="12">
        <v>49126</v>
      </c>
      <c r="N28" s="13">
        <v>12118</v>
      </c>
      <c r="O28" s="12">
        <v>12211</v>
      </c>
      <c r="P28" s="14">
        <v>32708</v>
      </c>
      <c r="Q28" s="12">
        <v>0</v>
      </c>
      <c r="R28" s="14">
        <v>0</v>
      </c>
      <c r="S28" s="14">
        <v>0</v>
      </c>
      <c r="T28" s="13">
        <v>6171</v>
      </c>
    </row>
    <row r="29" spans="1:20" s="15" customFormat="1" ht="45.75" customHeight="1" x14ac:dyDescent="0.2">
      <c r="A29" s="10">
        <v>19</v>
      </c>
      <c r="B29" s="11" t="s">
        <v>59</v>
      </c>
      <c r="C29" s="6">
        <v>3</v>
      </c>
      <c r="D29" s="19">
        <v>10149</v>
      </c>
      <c r="E29" s="12">
        <v>0</v>
      </c>
      <c r="F29" s="13">
        <v>300</v>
      </c>
      <c r="G29" s="13">
        <v>0</v>
      </c>
      <c r="H29" s="13">
        <v>7</v>
      </c>
      <c r="I29" s="12">
        <v>5250</v>
      </c>
      <c r="J29" s="12">
        <v>2360</v>
      </c>
      <c r="K29" s="13">
        <v>0</v>
      </c>
      <c r="L29" s="13">
        <v>0</v>
      </c>
      <c r="M29" s="12">
        <v>189473</v>
      </c>
      <c r="N29" s="20">
        <v>50648</v>
      </c>
      <c r="O29" s="12">
        <v>45144</v>
      </c>
      <c r="P29" s="12">
        <v>133231</v>
      </c>
      <c r="Q29" s="12">
        <v>0</v>
      </c>
      <c r="R29" s="14">
        <v>0</v>
      </c>
      <c r="S29" s="14">
        <v>0</v>
      </c>
      <c r="T29" s="13">
        <v>0</v>
      </c>
    </row>
    <row r="30" spans="1:20" s="15" customFormat="1" ht="48.6" customHeight="1" x14ac:dyDescent="0.2">
      <c r="A30" s="10">
        <v>20</v>
      </c>
      <c r="B30" s="11" t="s">
        <v>60</v>
      </c>
      <c r="C30" s="6">
        <v>2</v>
      </c>
      <c r="D30" s="21">
        <v>2985</v>
      </c>
      <c r="E30" s="12">
        <v>18</v>
      </c>
      <c r="F30" s="13">
        <v>0</v>
      </c>
      <c r="G30" s="13">
        <v>0</v>
      </c>
      <c r="H30" s="13">
        <v>0</v>
      </c>
      <c r="I30" s="7">
        <v>0</v>
      </c>
      <c r="J30" s="12">
        <v>2728</v>
      </c>
      <c r="K30" s="13">
        <v>0</v>
      </c>
      <c r="L30" s="13">
        <v>0</v>
      </c>
      <c r="M30" s="12">
        <v>191262</v>
      </c>
      <c r="N30" s="13">
        <v>50005</v>
      </c>
      <c r="O30" s="12">
        <v>44866</v>
      </c>
      <c r="P30" s="12">
        <v>129038</v>
      </c>
      <c r="Q30" s="12">
        <v>0</v>
      </c>
      <c r="R30" s="14">
        <v>0</v>
      </c>
      <c r="S30" s="14">
        <v>0</v>
      </c>
      <c r="T30" s="13">
        <v>0</v>
      </c>
    </row>
    <row r="31" spans="1:20" s="15" customFormat="1" ht="38.25" x14ac:dyDescent="0.2">
      <c r="A31" s="10">
        <v>21</v>
      </c>
      <c r="B31" s="11" t="s">
        <v>61</v>
      </c>
      <c r="C31" s="6">
        <v>2</v>
      </c>
      <c r="D31" s="19">
        <v>6959</v>
      </c>
      <c r="E31" s="12">
        <v>0</v>
      </c>
      <c r="F31" s="13">
        <v>0</v>
      </c>
      <c r="G31" s="13">
        <v>0</v>
      </c>
      <c r="H31" s="13">
        <v>0</v>
      </c>
      <c r="I31" s="7">
        <v>0</v>
      </c>
      <c r="J31" s="12">
        <v>2660</v>
      </c>
      <c r="K31" s="13">
        <v>0</v>
      </c>
      <c r="L31" s="13">
        <v>0</v>
      </c>
      <c r="M31" s="12">
        <v>212447</v>
      </c>
      <c r="N31" s="19">
        <v>60214</v>
      </c>
      <c r="O31" s="12">
        <v>40000</v>
      </c>
      <c r="P31" s="12">
        <v>144285</v>
      </c>
      <c r="Q31" s="12">
        <v>0</v>
      </c>
      <c r="R31" s="14">
        <v>0</v>
      </c>
      <c r="S31" s="14">
        <v>0</v>
      </c>
      <c r="T31" s="13">
        <v>0</v>
      </c>
    </row>
    <row r="32" spans="1:20" s="15" customFormat="1" ht="38.25" x14ac:dyDescent="0.2">
      <c r="A32" s="10">
        <v>22</v>
      </c>
      <c r="B32" s="11" t="s">
        <v>62</v>
      </c>
      <c r="C32" s="6">
        <v>3</v>
      </c>
      <c r="D32" s="19">
        <v>9077</v>
      </c>
      <c r="E32" s="12">
        <v>27</v>
      </c>
      <c r="F32" s="13">
        <v>0</v>
      </c>
      <c r="G32" s="13">
        <v>0</v>
      </c>
      <c r="H32" s="13">
        <v>65</v>
      </c>
      <c r="I32" s="7">
        <v>0</v>
      </c>
      <c r="J32" s="12">
        <v>2535</v>
      </c>
      <c r="K32" s="13">
        <v>0</v>
      </c>
      <c r="L32" s="13">
        <v>0</v>
      </c>
      <c r="M32" s="12">
        <v>199379</v>
      </c>
      <c r="N32" s="13">
        <v>63620</v>
      </c>
      <c r="O32" s="12">
        <v>59370</v>
      </c>
      <c r="P32" s="12">
        <v>134743</v>
      </c>
      <c r="Q32" s="12">
        <v>0</v>
      </c>
      <c r="R32" s="14">
        <v>0</v>
      </c>
      <c r="S32" s="14">
        <v>0</v>
      </c>
      <c r="T32" s="13">
        <v>0</v>
      </c>
    </row>
    <row r="33" spans="1:20" s="15" customFormat="1" ht="38.25" x14ac:dyDescent="0.2">
      <c r="A33" s="10">
        <v>23</v>
      </c>
      <c r="B33" s="11" t="s">
        <v>63</v>
      </c>
      <c r="C33" s="6">
        <v>3</v>
      </c>
      <c r="D33" s="19">
        <v>8200</v>
      </c>
      <c r="E33" s="12">
        <v>28</v>
      </c>
      <c r="F33" s="13">
        <v>0</v>
      </c>
      <c r="G33" s="13">
        <v>0</v>
      </c>
      <c r="H33" s="13">
        <v>461</v>
      </c>
      <c r="I33" s="7">
        <v>0</v>
      </c>
      <c r="J33" s="12">
        <v>3254</v>
      </c>
      <c r="K33" s="13">
        <v>0</v>
      </c>
      <c r="L33" s="13">
        <v>0</v>
      </c>
      <c r="M33" s="12">
        <v>142642</v>
      </c>
      <c r="N33" s="13">
        <v>48307</v>
      </c>
      <c r="O33" s="12">
        <v>52870</v>
      </c>
      <c r="P33" s="12">
        <v>98890</v>
      </c>
      <c r="Q33" s="12">
        <v>0</v>
      </c>
      <c r="R33" s="14">
        <v>0</v>
      </c>
      <c r="S33" s="14">
        <v>0</v>
      </c>
      <c r="T33" s="13">
        <v>0</v>
      </c>
    </row>
    <row r="34" spans="1:20" s="15" customFormat="1" ht="45.6" customHeight="1" x14ac:dyDescent="0.2">
      <c r="A34" s="10">
        <v>24</v>
      </c>
      <c r="B34" s="11" t="s">
        <v>64</v>
      </c>
      <c r="C34" s="6">
        <v>2</v>
      </c>
      <c r="D34" s="21">
        <v>6650</v>
      </c>
      <c r="E34" s="12">
        <v>90</v>
      </c>
      <c r="F34" s="13">
        <v>0</v>
      </c>
      <c r="G34" s="13">
        <v>0</v>
      </c>
      <c r="H34" s="13">
        <v>0</v>
      </c>
      <c r="I34" s="7">
        <v>0</v>
      </c>
      <c r="J34" s="12">
        <v>2056</v>
      </c>
      <c r="K34" s="13">
        <v>0</v>
      </c>
      <c r="L34" s="13">
        <v>0</v>
      </c>
      <c r="M34" s="22">
        <v>23025</v>
      </c>
      <c r="N34" s="22">
        <v>0</v>
      </c>
      <c r="O34" s="12">
        <v>0</v>
      </c>
      <c r="P34" s="12">
        <v>15025</v>
      </c>
      <c r="Q34" s="7">
        <v>0</v>
      </c>
      <c r="R34" s="23">
        <v>0</v>
      </c>
      <c r="S34" s="23">
        <v>0</v>
      </c>
      <c r="T34" s="13">
        <v>0</v>
      </c>
    </row>
    <row r="35" spans="1:20" s="15" customFormat="1" ht="43.5" customHeight="1" x14ac:dyDescent="0.2">
      <c r="A35" s="10">
        <v>25</v>
      </c>
      <c r="B35" s="11" t="s">
        <v>65</v>
      </c>
      <c r="C35" s="6">
        <v>2</v>
      </c>
      <c r="D35" s="21">
        <v>5100</v>
      </c>
      <c r="E35" s="12">
        <v>0</v>
      </c>
      <c r="F35" s="13">
        <v>695</v>
      </c>
      <c r="G35" s="13">
        <v>695</v>
      </c>
      <c r="H35" s="13">
        <v>0</v>
      </c>
      <c r="I35" s="7">
        <v>0</v>
      </c>
      <c r="J35" s="12">
        <v>1310</v>
      </c>
      <c r="K35" s="13">
        <v>0</v>
      </c>
      <c r="L35" s="13">
        <v>0</v>
      </c>
      <c r="M35" s="24">
        <v>39775</v>
      </c>
      <c r="N35" s="25">
        <v>22833</v>
      </c>
      <c r="O35" s="12">
        <v>1310</v>
      </c>
      <c r="P35" s="12">
        <v>14895</v>
      </c>
      <c r="Q35" s="7">
        <v>0</v>
      </c>
      <c r="R35" s="23">
        <v>0</v>
      </c>
      <c r="S35" s="23">
        <v>0</v>
      </c>
      <c r="T35" s="13">
        <v>0</v>
      </c>
    </row>
    <row r="36" spans="1:20" s="15" customFormat="1" ht="37.5" customHeight="1" x14ac:dyDescent="0.2">
      <c r="A36" s="10">
        <v>26</v>
      </c>
      <c r="B36" s="11" t="s">
        <v>66</v>
      </c>
      <c r="C36" s="6">
        <v>2</v>
      </c>
      <c r="D36" s="21">
        <v>3900</v>
      </c>
      <c r="E36" s="12">
        <v>0</v>
      </c>
      <c r="F36" s="13">
        <v>0</v>
      </c>
      <c r="G36" s="13">
        <v>0</v>
      </c>
      <c r="H36" s="13">
        <v>0</v>
      </c>
      <c r="I36" s="7">
        <v>0</v>
      </c>
      <c r="J36" s="12">
        <v>900</v>
      </c>
      <c r="K36" s="13">
        <v>0</v>
      </c>
      <c r="L36" s="13">
        <v>0</v>
      </c>
      <c r="M36" s="26">
        <v>23262</v>
      </c>
      <c r="N36" s="26">
        <v>0</v>
      </c>
      <c r="O36" s="12">
        <v>0</v>
      </c>
      <c r="P36" s="12">
        <v>18000</v>
      </c>
      <c r="Q36" s="7">
        <v>0</v>
      </c>
      <c r="R36" s="23">
        <v>0</v>
      </c>
      <c r="S36" s="23">
        <v>0</v>
      </c>
      <c r="T36" s="13">
        <v>0</v>
      </c>
    </row>
    <row r="37" spans="1:20" s="15" customFormat="1" ht="42" customHeight="1" x14ac:dyDescent="0.2">
      <c r="A37" s="10">
        <v>27</v>
      </c>
      <c r="B37" s="11" t="s">
        <v>67</v>
      </c>
      <c r="C37" s="6">
        <v>2</v>
      </c>
      <c r="D37" s="21">
        <v>3800</v>
      </c>
      <c r="E37" s="12">
        <v>0</v>
      </c>
      <c r="F37" s="13">
        <v>0</v>
      </c>
      <c r="G37" s="13">
        <v>0</v>
      </c>
      <c r="H37" s="13">
        <v>0</v>
      </c>
      <c r="I37" s="7">
        <v>0</v>
      </c>
      <c r="J37" s="12">
        <v>900</v>
      </c>
      <c r="K37" s="13">
        <v>0</v>
      </c>
      <c r="L37" s="13">
        <v>0</v>
      </c>
      <c r="M37" s="12">
        <v>43310</v>
      </c>
      <c r="N37" s="12">
        <v>0</v>
      </c>
      <c r="O37" s="12">
        <v>0</v>
      </c>
      <c r="P37" s="12">
        <v>14282</v>
      </c>
      <c r="Q37" s="7">
        <v>0</v>
      </c>
      <c r="R37" s="23">
        <v>0</v>
      </c>
      <c r="S37" s="23">
        <v>0</v>
      </c>
      <c r="T37" s="13">
        <v>0</v>
      </c>
    </row>
    <row r="38" spans="1:20" s="15" customFormat="1" ht="42.75" customHeight="1" x14ac:dyDescent="0.2">
      <c r="A38" s="10">
        <v>28</v>
      </c>
      <c r="B38" s="11" t="s">
        <v>68</v>
      </c>
      <c r="C38" s="6">
        <v>1</v>
      </c>
      <c r="D38" s="14">
        <v>0</v>
      </c>
      <c r="E38" s="12">
        <v>0</v>
      </c>
      <c r="F38" s="12">
        <v>0</v>
      </c>
      <c r="G38" s="12">
        <v>0</v>
      </c>
      <c r="H38" s="12">
        <v>0</v>
      </c>
      <c r="I38" s="7">
        <v>0</v>
      </c>
      <c r="J38" s="7">
        <v>0</v>
      </c>
      <c r="K38" s="13">
        <v>0</v>
      </c>
      <c r="L38" s="13">
        <v>0</v>
      </c>
      <c r="M38" s="14">
        <v>104000</v>
      </c>
      <c r="N38" s="12">
        <v>0</v>
      </c>
      <c r="O38" s="12">
        <v>10000</v>
      </c>
      <c r="P38" s="14">
        <v>21680</v>
      </c>
      <c r="Q38" s="7">
        <v>0</v>
      </c>
      <c r="R38" s="23">
        <v>0</v>
      </c>
      <c r="S38" s="23">
        <v>0</v>
      </c>
      <c r="T38" s="13">
        <v>0</v>
      </c>
    </row>
    <row r="39" spans="1:20" s="15" customFormat="1" ht="38.25" x14ac:dyDescent="0.2">
      <c r="A39" s="10">
        <v>29</v>
      </c>
      <c r="B39" s="11" t="s">
        <v>69</v>
      </c>
      <c r="C39" s="6">
        <v>1</v>
      </c>
      <c r="D39" s="14">
        <v>0</v>
      </c>
      <c r="E39" s="12">
        <v>0</v>
      </c>
      <c r="F39" s="12">
        <v>0</v>
      </c>
      <c r="G39" s="12">
        <v>0</v>
      </c>
      <c r="H39" s="12">
        <v>0</v>
      </c>
      <c r="I39" s="7">
        <v>0</v>
      </c>
      <c r="J39" s="7">
        <v>0</v>
      </c>
      <c r="K39" s="13">
        <v>0</v>
      </c>
      <c r="L39" s="13">
        <v>0</v>
      </c>
      <c r="M39" s="12">
        <v>0</v>
      </c>
      <c r="N39" s="12">
        <v>0</v>
      </c>
      <c r="O39" s="12">
        <v>0</v>
      </c>
      <c r="P39" s="12">
        <v>0</v>
      </c>
      <c r="Q39" s="7">
        <v>0</v>
      </c>
      <c r="R39" s="23">
        <v>0</v>
      </c>
      <c r="S39" s="23">
        <v>0</v>
      </c>
      <c r="T39" s="13">
        <v>135783</v>
      </c>
    </row>
    <row r="40" spans="1:20" s="15" customFormat="1" ht="59.45" customHeight="1" x14ac:dyDescent="0.2">
      <c r="A40" s="10">
        <v>30</v>
      </c>
      <c r="B40" s="11" t="s">
        <v>70</v>
      </c>
      <c r="C40" s="6">
        <v>3</v>
      </c>
      <c r="D40" s="14">
        <v>6674</v>
      </c>
      <c r="E40" s="20">
        <v>0</v>
      </c>
      <c r="F40" s="12">
        <v>0</v>
      </c>
      <c r="G40" s="12">
        <v>0</v>
      </c>
      <c r="H40" s="12">
        <v>351</v>
      </c>
      <c r="I40" s="7">
        <v>0</v>
      </c>
      <c r="J40" s="13">
        <v>880</v>
      </c>
      <c r="K40" s="13">
        <v>0</v>
      </c>
      <c r="L40" s="13">
        <v>0</v>
      </c>
      <c r="M40" s="12">
        <v>4000</v>
      </c>
      <c r="N40" s="12">
        <v>0</v>
      </c>
      <c r="O40" s="12">
        <v>9500</v>
      </c>
      <c r="P40" s="12">
        <v>17000</v>
      </c>
      <c r="Q40" s="7">
        <v>0</v>
      </c>
      <c r="R40" s="23">
        <v>0</v>
      </c>
      <c r="S40" s="23">
        <v>0</v>
      </c>
      <c r="T40" s="13">
        <v>0</v>
      </c>
    </row>
    <row r="41" spans="1:20" s="15" customFormat="1" ht="59.45" customHeight="1" x14ac:dyDescent="0.2">
      <c r="A41" s="10">
        <v>31</v>
      </c>
      <c r="B41" s="11" t="s">
        <v>71</v>
      </c>
      <c r="C41" s="6">
        <v>2</v>
      </c>
      <c r="D41" s="14">
        <v>300</v>
      </c>
      <c r="E41" s="12">
        <v>0</v>
      </c>
      <c r="F41" s="12">
        <v>300</v>
      </c>
      <c r="G41" s="12">
        <v>0</v>
      </c>
      <c r="H41" s="12">
        <v>0</v>
      </c>
      <c r="I41" s="7">
        <v>0</v>
      </c>
      <c r="J41" s="13">
        <v>2786</v>
      </c>
      <c r="K41" s="13">
        <v>0</v>
      </c>
      <c r="L41" s="13">
        <v>0</v>
      </c>
      <c r="M41" s="27">
        <v>26024</v>
      </c>
      <c r="N41" s="28">
        <v>0</v>
      </c>
      <c r="O41" s="12">
        <v>0</v>
      </c>
      <c r="P41" s="12">
        <v>0</v>
      </c>
      <c r="Q41" s="7">
        <v>0</v>
      </c>
      <c r="R41" s="23">
        <v>0</v>
      </c>
      <c r="S41" s="23">
        <v>0</v>
      </c>
      <c r="T41" s="13">
        <v>0</v>
      </c>
    </row>
    <row r="42" spans="1:20" s="15" customFormat="1" ht="46.5" customHeight="1" x14ac:dyDescent="0.2">
      <c r="A42" s="10">
        <v>32</v>
      </c>
      <c r="B42" s="11" t="s">
        <v>72</v>
      </c>
      <c r="C42" s="6">
        <v>3</v>
      </c>
      <c r="D42" s="14">
        <v>26885</v>
      </c>
      <c r="E42" s="12">
        <v>393</v>
      </c>
      <c r="F42" s="12">
        <v>0</v>
      </c>
      <c r="G42" s="12">
        <v>0</v>
      </c>
      <c r="H42" s="14">
        <v>3186</v>
      </c>
      <c r="I42" s="7">
        <v>0</v>
      </c>
      <c r="J42" s="13">
        <v>2047</v>
      </c>
      <c r="K42" s="13">
        <v>0</v>
      </c>
      <c r="L42" s="13">
        <v>11</v>
      </c>
      <c r="M42" s="12">
        <v>140325</v>
      </c>
      <c r="N42" s="18">
        <v>296</v>
      </c>
      <c r="O42" s="12">
        <v>0</v>
      </c>
      <c r="P42" s="12">
        <v>10194</v>
      </c>
      <c r="Q42" s="7">
        <v>0</v>
      </c>
      <c r="R42" s="23">
        <v>0</v>
      </c>
      <c r="S42" s="23">
        <v>0</v>
      </c>
      <c r="T42" s="13">
        <v>1200</v>
      </c>
    </row>
    <row r="43" spans="1:20" s="15" customFormat="1" ht="42.75" customHeight="1" x14ac:dyDescent="0.2">
      <c r="A43" s="10">
        <v>33</v>
      </c>
      <c r="B43" s="11" t="s">
        <v>73</v>
      </c>
      <c r="C43" s="6">
        <v>2</v>
      </c>
      <c r="D43" s="14">
        <v>5201</v>
      </c>
      <c r="E43" s="12">
        <v>0</v>
      </c>
      <c r="F43" s="12">
        <v>600</v>
      </c>
      <c r="G43" s="12">
        <v>0</v>
      </c>
      <c r="H43" s="12">
        <v>0</v>
      </c>
      <c r="I43" s="7">
        <v>0</v>
      </c>
      <c r="J43" s="13">
        <v>885</v>
      </c>
      <c r="K43" s="13">
        <v>0</v>
      </c>
      <c r="L43" s="13">
        <v>0</v>
      </c>
      <c r="M43" s="14">
        <v>76794</v>
      </c>
      <c r="N43" s="12">
        <v>2055</v>
      </c>
      <c r="O43" s="12">
        <v>0</v>
      </c>
      <c r="P43" s="12">
        <v>32530</v>
      </c>
      <c r="Q43" s="7">
        <v>0</v>
      </c>
      <c r="R43" s="23">
        <v>0</v>
      </c>
      <c r="S43" s="23">
        <v>0</v>
      </c>
      <c r="T43" s="13">
        <v>0</v>
      </c>
    </row>
    <row r="44" spans="1:20" s="15" customFormat="1" ht="54" customHeight="1" x14ac:dyDescent="0.2">
      <c r="A44" s="10">
        <v>34</v>
      </c>
      <c r="B44" s="11" t="s">
        <v>74</v>
      </c>
      <c r="C44" s="6">
        <v>3</v>
      </c>
      <c r="D44" s="14">
        <v>6730</v>
      </c>
      <c r="E44" s="12">
        <v>0</v>
      </c>
      <c r="F44" s="12">
        <v>800</v>
      </c>
      <c r="G44" s="12">
        <v>0</v>
      </c>
      <c r="H44" s="12">
        <v>892</v>
      </c>
      <c r="I44" s="7">
        <v>0</v>
      </c>
      <c r="J44" s="12">
        <v>0</v>
      </c>
      <c r="K44" s="13">
        <v>0</v>
      </c>
      <c r="L44" s="13">
        <v>0</v>
      </c>
      <c r="M44" s="12">
        <v>19228</v>
      </c>
      <c r="N44" s="12">
        <v>0</v>
      </c>
      <c r="O44" s="12">
        <v>3640</v>
      </c>
      <c r="P44" s="12">
        <v>16760</v>
      </c>
      <c r="Q44" s="7">
        <v>0</v>
      </c>
      <c r="R44" s="23">
        <v>0</v>
      </c>
      <c r="S44" s="23">
        <v>0</v>
      </c>
      <c r="T44" s="13">
        <v>0</v>
      </c>
    </row>
    <row r="45" spans="1:20" s="15" customFormat="1" ht="44.45" customHeight="1" x14ac:dyDescent="0.2">
      <c r="A45" s="10">
        <v>35</v>
      </c>
      <c r="B45" s="11" t="s">
        <v>75</v>
      </c>
      <c r="C45" s="6">
        <v>3</v>
      </c>
      <c r="D45" s="14">
        <v>8805</v>
      </c>
      <c r="E45" s="12">
        <v>8335</v>
      </c>
      <c r="F45" s="12">
        <v>0</v>
      </c>
      <c r="G45" s="12">
        <v>0</v>
      </c>
      <c r="H45" s="12">
        <v>411</v>
      </c>
      <c r="I45" s="12">
        <v>7000</v>
      </c>
      <c r="J45" s="29">
        <v>6276</v>
      </c>
      <c r="K45" s="13">
        <v>0</v>
      </c>
      <c r="L45" s="13">
        <v>6276</v>
      </c>
      <c r="M45" s="12">
        <v>54452</v>
      </c>
      <c r="N45" s="12">
        <v>43000</v>
      </c>
      <c r="O45" s="12">
        <v>0</v>
      </c>
      <c r="P45" s="12">
        <v>15500</v>
      </c>
      <c r="Q45" s="12">
        <v>8350</v>
      </c>
      <c r="R45" s="14">
        <v>4500</v>
      </c>
      <c r="S45" s="14">
        <v>3850</v>
      </c>
      <c r="T45" s="13">
        <v>0</v>
      </c>
    </row>
    <row r="46" spans="1:20" s="15" customFormat="1" ht="55.5" customHeight="1" x14ac:dyDescent="0.2">
      <c r="A46" s="10">
        <v>36</v>
      </c>
      <c r="B46" s="11" t="s">
        <v>76</v>
      </c>
      <c r="C46" s="6">
        <v>2</v>
      </c>
      <c r="D46" s="12">
        <v>762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3">
        <v>660</v>
      </c>
      <c r="K46" s="13">
        <v>0</v>
      </c>
      <c r="L46" s="13">
        <v>0</v>
      </c>
      <c r="M46" s="12">
        <v>10758</v>
      </c>
      <c r="N46" s="12">
        <v>0</v>
      </c>
      <c r="O46" s="12">
        <v>0</v>
      </c>
      <c r="P46" s="12">
        <v>5795</v>
      </c>
      <c r="Q46" s="7">
        <v>0</v>
      </c>
      <c r="R46" s="7">
        <v>0</v>
      </c>
      <c r="S46" s="7">
        <v>0</v>
      </c>
      <c r="T46" s="13">
        <v>0</v>
      </c>
    </row>
    <row r="47" spans="1:20" s="15" customFormat="1" ht="81.599999999999994" customHeight="1" x14ac:dyDescent="0.2">
      <c r="A47" s="10">
        <v>37</v>
      </c>
      <c r="B47" s="11" t="s">
        <v>77</v>
      </c>
      <c r="C47" s="6">
        <v>3</v>
      </c>
      <c r="D47" s="12">
        <v>7121</v>
      </c>
      <c r="E47" s="12">
        <v>0</v>
      </c>
      <c r="F47" s="12">
        <v>280</v>
      </c>
      <c r="G47" s="12">
        <v>280</v>
      </c>
      <c r="H47" s="12">
        <v>410</v>
      </c>
      <c r="I47" s="7">
        <v>0</v>
      </c>
      <c r="J47" s="12">
        <v>655</v>
      </c>
      <c r="K47" s="12">
        <v>655</v>
      </c>
      <c r="L47" s="13">
        <v>0</v>
      </c>
      <c r="M47" s="12">
        <v>19911</v>
      </c>
      <c r="N47" s="12">
        <v>0</v>
      </c>
      <c r="O47" s="12">
        <v>0</v>
      </c>
      <c r="P47" s="12">
        <v>2000</v>
      </c>
      <c r="Q47" s="7">
        <v>0</v>
      </c>
      <c r="R47" s="7">
        <v>0</v>
      </c>
      <c r="S47" s="7">
        <v>0</v>
      </c>
      <c r="T47" s="12">
        <v>160</v>
      </c>
    </row>
    <row r="48" spans="1:20" s="15" customFormat="1" ht="72.599999999999994" customHeight="1" x14ac:dyDescent="0.2">
      <c r="A48" s="10">
        <v>38</v>
      </c>
      <c r="B48" s="11" t="s">
        <v>78</v>
      </c>
      <c r="C48" s="6">
        <v>2</v>
      </c>
      <c r="D48" s="12">
        <v>400</v>
      </c>
      <c r="E48" s="12">
        <v>0</v>
      </c>
      <c r="F48" s="12">
        <v>400</v>
      </c>
      <c r="G48" s="12">
        <v>0</v>
      </c>
      <c r="H48" s="12">
        <v>0</v>
      </c>
      <c r="I48" s="7">
        <v>0</v>
      </c>
      <c r="J48" s="12">
        <v>660</v>
      </c>
      <c r="K48" s="12">
        <v>0</v>
      </c>
      <c r="L48" s="13">
        <v>0</v>
      </c>
      <c r="M48" s="12">
        <v>750</v>
      </c>
      <c r="N48" s="12">
        <v>0</v>
      </c>
      <c r="O48" s="12">
        <v>0</v>
      </c>
      <c r="P48" s="12">
        <v>1250</v>
      </c>
      <c r="Q48" s="7">
        <v>0</v>
      </c>
      <c r="R48" s="7">
        <v>0</v>
      </c>
      <c r="S48" s="7">
        <v>0</v>
      </c>
      <c r="T48" s="12">
        <v>0</v>
      </c>
    </row>
    <row r="49" spans="1:20" s="15" customFormat="1" ht="73.150000000000006" customHeight="1" x14ac:dyDescent="0.2">
      <c r="A49" s="10">
        <v>39</v>
      </c>
      <c r="B49" s="11" t="s">
        <v>79</v>
      </c>
      <c r="C49" s="6">
        <v>3</v>
      </c>
      <c r="D49" s="12">
        <v>400</v>
      </c>
      <c r="E49" s="12">
        <v>0</v>
      </c>
      <c r="F49" s="12">
        <v>382</v>
      </c>
      <c r="G49" s="12">
        <v>60</v>
      </c>
      <c r="H49" s="12">
        <v>3</v>
      </c>
      <c r="I49" s="7">
        <v>0</v>
      </c>
      <c r="J49" s="12">
        <v>550</v>
      </c>
      <c r="K49" s="12">
        <v>0</v>
      </c>
      <c r="L49" s="13">
        <v>0</v>
      </c>
      <c r="M49" s="12">
        <v>1450</v>
      </c>
      <c r="N49" s="12">
        <v>591</v>
      </c>
      <c r="O49" s="12">
        <v>175</v>
      </c>
      <c r="P49" s="12">
        <v>1994</v>
      </c>
      <c r="Q49" s="12">
        <v>0</v>
      </c>
      <c r="R49" s="12">
        <v>0</v>
      </c>
      <c r="S49" s="12">
        <v>0</v>
      </c>
      <c r="T49" s="12">
        <v>0</v>
      </c>
    </row>
    <row r="50" spans="1:20" s="15" customFormat="1" ht="59.25" customHeight="1" x14ac:dyDescent="0.2">
      <c r="A50" s="10">
        <v>40</v>
      </c>
      <c r="B50" s="11" t="s">
        <v>80</v>
      </c>
      <c r="C50" s="6">
        <v>1</v>
      </c>
      <c r="D50" s="7">
        <v>0</v>
      </c>
      <c r="E50" s="12">
        <v>0</v>
      </c>
      <c r="F50" s="7">
        <v>0</v>
      </c>
      <c r="G50" s="7">
        <v>0</v>
      </c>
      <c r="H50" s="7">
        <v>0</v>
      </c>
      <c r="I50" s="7">
        <v>0</v>
      </c>
      <c r="J50" s="13">
        <v>24</v>
      </c>
      <c r="K50" s="13">
        <v>0</v>
      </c>
      <c r="L50" s="13">
        <v>0</v>
      </c>
      <c r="M50" s="12">
        <v>100</v>
      </c>
      <c r="N50" s="12">
        <v>0</v>
      </c>
      <c r="O50" s="12">
        <v>0</v>
      </c>
      <c r="P50" s="12">
        <v>100</v>
      </c>
      <c r="Q50" s="7">
        <v>0</v>
      </c>
      <c r="R50" s="7">
        <v>0</v>
      </c>
      <c r="S50" s="7">
        <v>0</v>
      </c>
      <c r="T50" s="7">
        <v>0</v>
      </c>
    </row>
    <row r="51" spans="1:20" s="15" customFormat="1" ht="69" customHeight="1" x14ac:dyDescent="0.2">
      <c r="A51" s="10">
        <v>41</v>
      </c>
      <c r="B51" s="11" t="s">
        <v>81</v>
      </c>
      <c r="C51" s="6">
        <v>2</v>
      </c>
      <c r="D51" s="13">
        <v>100</v>
      </c>
      <c r="E51" s="12">
        <v>0</v>
      </c>
      <c r="F51" s="13">
        <v>0</v>
      </c>
      <c r="G51" s="13">
        <v>0</v>
      </c>
      <c r="H51" s="7">
        <v>0</v>
      </c>
      <c r="I51" s="7">
        <v>0</v>
      </c>
      <c r="J51" s="12">
        <v>220</v>
      </c>
      <c r="K51" s="12">
        <v>0</v>
      </c>
      <c r="L51" s="13">
        <v>0</v>
      </c>
      <c r="M51" s="12">
        <v>2090</v>
      </c>
      <c r="N51" s="12">
        <v>0</v>
      </c>
      <c r="O51" s="12">
        <v>2150</v>
      </c>
      <c r="P51" s="12">
        <v>11701</v>
      </c>
      <c r="Q51" s="7">
        <v>0</v>
      </c>
      <c r="R51" s="7">
        <v>0</v>
      </c>
      <c r="S51" s="7">
        <v>0</v>
      </c>
      <c r="T51" s="13">
        <v>0</v>
      </c>
    </row>
    <row r="52" spans="1:20" s="15" customFormat="1" ht="69.599999999999994" customHeight="1" x14ac:dyDescent="0.2">
      <c r="A52" s="10">
        <v>42</v>
      </c>
      <c r="B52" s="11" t="s">
        <v>82</v>
      </c>
      <c r="C52" s="6">
        <v>1</v>
      </c>
      <c r="D52" s="12">
        <v>40</v>
      </c>
      <c r="E52" s="12">
        <v>0</v>
      </c>
      <c r="F52" s="12">
        <v>0</v>
      </c>
      <c r="G52" s="12">
        <v>0</v>
      </c>
      <c r="H52" s="7">
        <v>0</v>
      </c>
      <c r="I52" s="7">
        <v>0</v>
      </c>
      <c r="J52" s="7">
        <v>0</v>
      </c>
      <c r="K52" s="7">
        <v>0</v>
      </c>
      <c r="L52" s="13">
        <v>0</v>
      </c>
      <c r="M52" s="12">
        <v>5000</v>
      </c>
      <c r="N52" s="12">
        <v>0</v>
      </c>
      <c r="O52" s="12">
        <v>0</v>
      </c>
      <c r="P52" s="12">
        <v>7500</v>
      </c>
      <c r="Q52" s="7">
        <v>0</v>
      </c>
      <c r="R52" s="7">
        <v>0</v>
      </c>
      <c r="S52" s="7">
        <v>0</v>
      </c>
      <c r="T52" s="13">
        <v>0</v>
      </c>
    </row>
    <row r="53" spans="1:20" s="15" customFormat="1" ht="42" customHeight="1" x14ac:dyDescent="0.2">
      <c r="A53" s="10">
        <v>43</v>
      </c>
      <c r="B53" s="11" t="s">
        <v>83</v>
      </c>
      <c r="C53" s="6">
        <v>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7">
        <v>0</v>
      </c>
      <c r="J53" s="7">
        <v>0</v>
      </c>
      <c r="K53" s="7">
        <v>0</v>
      </c>
      <c r="L53" s="13">
        <v>0</v>
      </c>
      <c r="M53" s="12">
        <v>0</v>
      </c>
      <c r="N53" s="12">
        <v>0</v>
      </c>
      <c r="O53" s="12">
        <v>0</v>
      </c>
      <c r="P53" s="12">
        <v>5100</v>
      </c>
      <c r="Q53" s="7">
        <v>0</v>
      </c>
      <c r="R53" s="7">
        <v>0</v>
      </c>
      <c r="S53" s="7">
        <v>0</v>
      </c>
      <c r="T53" s="13">
        <v>0</v>
      </c>
    </row>
    <row r="54" spans="1:20" s="15" customFormat="1" ht="43.15" customHeight="1" x14ac:dyDescent="0.2">
      <c r="A54" s="10">
        <v>44</v>
      </c>
      <c r="B54" s="11" t="s">
        <v>84</v>
      </c>
      <c r="C54" s="6">
        <v>3</v>
      </c>
      <c r="D54" s="12">
        <v>55</v>
      </c>
      <c r="E54" s="12">
        <v>0</v>
      </c>
      <c r="F54" s="12">
        <v>0</v>
      </c>
      <c r="G54" s="12">
        <v>0</v>
      </c>
      <c r="H54" s="12">
        <v>50</v>
      </c>
      <c r="I54" s="12">
        <v>0</v>
      </c>
      <c r="J54" s="7">
        <v>60</v>
      </c>
      <c r="K54" s="7">
        <v>0</v>
      </c>
      <c r="L54" s="13">
        <v>0</v>
      </c>
      <c r="M54" s="12">
        <v>150</v>
      </c>
      <c r="N54" s="12">
        <v>0</v>
      </c>
      <c r="O54" s="12">
        <v>50</v>
      </c>
      <c r="P54" s="12">
        <v>7500</v>
      </c>
      <c r="Q54" s="12">
        <v>0</v>
      </c>
      <c r="R54" s="12">
        <v>0</v>
      </c>
      <c r="S54" s="12">
        <v>0</v>
      </c>
      <c r="T54" s="13">
        <v>0</v>
      </c>
    </row>
    <row r="55" spans="1:20" s="15" customFormat="1" ht="54" customHeight="1" x14ac:dyDescent="0.2">
      <c r="A55" s="10">
        <v>45</v>
      </c>
      <c r="B55" s="11" t="s">
        <v>85</v>
      </c>
      <c r="C55" s="6">
        <v>1</v>
      </c>
      <c r="D55" s="7">
        <v>0</v>
      </c>
      <c r="E55" s="12">
        <v>0</v>
      </c>
      <c r="F55" s="7">
        <v>0</v>
      </c>
      <c r="G55" s="7">
        <v>0</v>
      </c>
      <c r="H55" s="7">
        <v>0</v>
      </c>
      <c r="I55" s="7">
        <v>0</v>
      </c>
      <c r="J55" s="13">
        <v>450</v>
      </c>
      <c r="K55" s="13">
        <v>0</v>
      </c>
      <c r="L55" s="13">
        <v>0</v>
      </c>
      <c r="M55" s="12">
        <v>0</v>
      </c>
      <c r="N55" s="12">
        <v>0</v>
      </c>
      <c r="O55" s="12">
        <v>0</v>
      </c>
      <c r="P55" s="12">
        <v>0</v>
      </c>
      <c r="Q55" s="7">
        <v>0</v>
      </c>
      <c r="R55" s="7">
        <v>0</v>
      </c>
      <c r="S55" s="7">
        <v>0</v>
      </c>
      <c r="T55" s="7">
        <v>0</v>
      </c>
    </row>
    <row r="56" spans="1:20" s="15" customFormat="1" ht="32.450000000000003" customHeight="1" x14ac:dyDescent="0.2">
      <c r="A56" s="10">
        <v>46</v>
      </c>
      <c r="B56" s="11" t="s">
        <v>86</v>
      </c>
      <c r="C56" s="6">
        <v>1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19600</v>
      </c>
      <c r="J56" s="7">
        <v>0</v>
      </c>
      <c r="K56" s="7">
        <v>0</v>
      </c>
      <c r="L56" s="13">
        <v>0</v>
      </c>
      <c r="M56" s="7">
        <v>0</v>
      </c>
      <c r="N56" s="12">
        <v>0</v>
      </c>
      <c r="O56" s="7">
        <v>0</v>
      </c>
      <c r="P56" s="7">
        <v>0</v>
      </c>
      <c r="Q56" s="12">
        <v>0</v>
      </c>
      <c r="R56" s="12">
        <v>0</v>
      </c>
      <c r="S56" s="12">
        <v>0</v>
      </c>
      <c r="T56" s="7">
        <v>0</v>
      </c>
    </row>
    <row r="57" spans="1:20" s="15" customFormat="1" ht="22.15" customHeight="1" x14ac:dyDescent="0.2">
      <c r="A57" s="10">
        <v>47</v>
      </c>
      <c r="B57" s="11" t="s">
        <v>87</v>
      </c>
      <c r="C57" s="6">
        <v>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7">
        <v>0</v>
      </c>
      <c r="J57" s="7">
        <v>0</v>
      </c>
      <c r="K57" s="7">
        <v>0</v>
      </c>
      <c r="L57" s="13">
        <v>0</v>
      </c>
      <c r="M57" s="12">
        <v>180</v>
      </c>
      <c r="N57" s="12">
        <v>0</v>
      </c>
      <c r="O57" s="12">
        <v>0</v>
      </c>
      <c r="P57" s="12">
        <v>240</v>
      </c>
      <c r="Q57" s="7">
        <v>0</v>
      </c>
      <c r="R57" s="7">
        <v>0</v>
      </c>
      <c r="S57" s="7">
        <v>0</v>
      </c>
      <c r="T57" s="7">
        <v>0</v>
      </c>
    </row>
    <row r="58" spans="1:20" s="15" customFormat="1" ht="39.6" customHeight="1" x14ac:dyDescent="0.2">
      <c r="A58" s="10">
        <v>48</v>
      </c>
      <c r="B58" s="11" t="s">
        <v>88</v>
      </c>
      <c r="C58" s="6">
        <v>2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7">
        <v>0</v>
      </c>
      <c r="J58" s="7">
        <v>0</v>
      </c>
      <c r="K58" s="7">
        <v>0</v>
      </c>
      <c r="L58" s="13">
        <v>0</v>
      </c>
      <c r="M58" s="12">
        <v>500</v>
      </c>
      <c r="N58" s="12">
        <v>0</v>
      </c>
      <c r="O58" s="12">
        <v>0</v>
      </c>
      <c r="P58" s="12">
        <v>0</v>
      </c>
      <c r="Q58" s="7">
        <v>0</v>
      </c>
      <c r="R58" s="7">
        <v>0</v>
      </c>
      <c r="S58" s="7">
        <v>0</v>
      </c>
      <c r="T58" s="7">
        <v>0</v>
      </c>
    </row>
    <row r="59" spans="1:20" s="15" customFormat="1" ht="45" customHeight="1" x14ac:dyDescent="0.2">
      <c r="A59" s="10">
        <v>49</v>
      </c>
      <c r="B59" s="11" t="s">
        <v>89</v>
      </c>
      <c r="C59" s="6">
        <v>1</v>
      </c>
      <c r="D59" s="12">
        <v>20</v>
      </c>
      <c r="E59" s="12">
        <v>0</v>
      </c>
      <c r="F59" s="12">
        <v>20</v>
      </c>
      <c r="G59" s="12">
        <v>0</v>
      </c>
      <c r="H59" s="12">
        <v>0</v>
      </c>
      <c r="I59" s="7">
        <v>0</v>
      </c>
      <c r="J59" s="7">
        <v>0</v>
      </c>
      <c r="K59" s="7">
        <v>0</v>
      </c>
      <c r="L59" s="13">
        <v>0</v>
      </c>
      <c r="M59" s="7">
        <v>0</v>
      </c>
      <c r="N59" s="12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</row>
    <row r="60" spans="1:20" s="15" customFormat="1" ht="42" customHeight="1" x14ac:dyDescent="0.2">
      <c r="A60" s="10">
        <v>50</v>
      </c>
      <c r="B60" s="11" t="s">
        <v>90</v>
      </c>
      <c r="C60" s="6">
        <v>2</v>
      </c>
      <c r="D60" s="14">
        <v>5</v>
      </c>
      <c r="E60" s="12">
        <v>0</v>
      </c>
      <c r="F60" s="12">
        <v>0</v>
      </c>
      <c r="G60" s="12">
        <v>0</v>
      </c>
      <c r="H60" s="12">
        <v>0</v>
      </c>
      <c r="I60" s="7">
        <v>0</v>
      </c>
      <c r="J60" s="23">
        <v>99</v>
      </c>
      <c r="K60" s="23">
        <v>99</v>
      </c>
      <c r="L60" s="21">
        <v>0</v>
      </c>
      <c r="M60" s="12">
        <v>80</v>
      </c>
      <c r="N60" s="12">
        <v>0</v>
      </c>
      <c r="O60" s="14">
        <v>0</v>
      </c>
      <c r="P60" s="14">
        <v>270</v>
      </c>
      <c r="Q60" s="7">
        <v>0</v>
      </c>
      <c r="R60" s="23">
        <v>0</v>
      </c>
      <c r="S60" s="23">
        <v>0</v>
      </c>
      <c r="T60" s="7">
        <v>0</v>
      </c>
    </row>
    <row r="61" spans="1:20" s="15" customFormat="1" ht="33" customHeight="1" x14ac:dyDescent="0.2">
      <c r="A61" s="10">
        <v>51</v>
      </c>
      <c r="B61" s="11" t="s">
        <v>91</v>
      </c>
      <c r="C61" s="6">
        <v>1</v>
      </c>
      <c r="D61" s="14">
        <v>0</v>
      </c>
      <c r="E61" s="12">
        <v>0</v>
      </c>
      <c r="F61" s="12">
        <v>0</v>
      </c>
      <c r="G61" s="12">
        <v>0</v>
      </c>
      <c r="H61" s="12">
        <v>0</v>
      </c>
      <c r="I61" s="30">
        <v>5250</v>
      </c>
      <c r="J61" s="7">
        <v>0</v>
      </c>
      <c r="K61" s="7">
        <v>0</v>
      </c>
      <c r="L61" s="13">
        <v>0</v>
      </c>
      <c r="M61" s="7">
        <v>0</v>
      </c>
      <c r="N61" s="12">
        <v>0</v>
      </c>
      <c r="O61" s="7">
        <v>0</v>
      </c>
      <c r="P61" s="7">
        <v>0</v>
      </c>
      <c r="Q61" s="7">
        <v>0</v>
      </c>
      <c r="R61" s="23">
        <v>0</v>
      </c>
      <c r="S61" s="23">
        <v>0</v>
      </c>
      <c r="T61" s="7">
        <v>0</v>
      </c>
    </row>
    <row r="62" spans="1:20" s="15" customFormat="1" ht="30" customHeight="1" x14ac:dyDescent="0.2">
      <c r="A62" s="10">
        <v>52</v>
      </c>
      <c r="B62" s="11" t="s">
        <v>92</v>
      </c>
      <c r="C62" s="6">
        <v>1</v>
      </c>
      <c r="D62" s="14">
        <v>0</v>
      </c>
      <c r="E62" s="12">
        <v>0</v>
      </c>
      <c r="F62" s="12">
        <v>0</v>
      </c>
      <c r="G62" s="12">
        <v>0</v>
      </c>
      <c r="H62" s="12">
        <v>0</v>
      </c>
      <c r="I62" s="31">
        <v>0</v>
      </c>
      <c r="J62" s="7">
        <v>15</v>
      </c>
      <c r="K62" s="7">
        <v>0</v>
      </c>
      <c r="L62" s="13">
        <v>0</v>
      </c>
      <c r="M62" s="12">
        <v>0</v>
      </c>
      <c r="N62" s="12">
        <v>0</v>
      </c>
      <c r="O62" s="12">
        <v>0</v>
      </c>
      <c r="P62" s="12">
        <v>0</v>
      </c>
      <c r="Q62" s="7">
        <v>0</v>
      </c>
      <c r="R62" s="23">
        <v>0</v>
      </c>
      <c r="S62" s="23">
        <v>0</v>
      </c>
      <c r="T62" s="7">
        <v>0</v>
      </c>
    </row>
    <row r="63" spans="1:20" s="15" customFormat="1" ht="30" customHeight="1" x14ac:dyDescent="0.2">
      <c r="A63" s="10">
        <v>53</v>
      </c>
      <c r="B63" s="11" t="s">
        <v>93</v>
      </c>
      <c r="C63" s="6">
        <v>2</v>
      </c>
      <c r="D63" s="14">
        <v>0</v>
      </c>
      <c r="E63" s="12">
        <v>0</v>
      </c>
      <c r="F63" s="12">
        <v>0</v>
      </c>
      <c r="G63" s="12">
        <v>0</v>
      </c>
      <c r="H63" s="12">
        <v>0</v>
      </c>
      <c r="I63" s="31">
        <v>0</v>
      </c>
      <c r="J63" s="7">
        <v>0</v>
      </c>
      <c r="K63" s="7">
        <v>0</v>
      </c>
      <c r="L63" s="13">
        <v>0</v>
      </c>
      <c r="M63" s="12">
        <v>150</v>
      </c>
      <c r="N63" s="12">
        <v>0</v>
      </c>
      <c r="O63" s="12">
        <v>0</v>
      </c>
      <c r="P63" s="12">
        <v>300</v>
      </c>
      <c r="Q63" s="7">
        <v>0</v>
      </c>
      <c r="R63" s="23">
        <v>0</v>
      </c>
      <c r="S63" s="23">
        <v>0</v>
      </c>
      <c r="T63" s="7">
        <v>0</v>
      </c>
    </row>
    <row r="64" spans="1:20" s="15" customFormat="1" ht="39.75" customHeight="1" x14ac:dyDescent="0.2">
      <c r="A64" s="10">
        <v>54</v>
      </c>
      <c r="B64" s="11" t="s">
        <v>94</v>
      </c>
      <c r="C64" s="6">
        <v>3</v>
      </c>
      <c r="D64" s="14">
        <v>20</v>
      </c>
      <c r="E64" s="12">
        <v>0</v>
      </c>
      <c r="F64" s="12">
        <v>0</v>
      </c>
      <c r="G64" s="12">
        <v>0</v>
      </c>
      <c r="H64" s="12">
        <v>20</v>
      </c>
      <c r="I64" s="31">
        <v>0</v>
      </c>
      <c r="J64" s="7">
        <v>0</v>
      </c>
      <c r="K64" s="7">
        <v>0</v>
      </c>
      <c r="L64" s="13">
        <v>0</v>
      </c>
      <c r="M64" s="12">
        <v>0</v>
      </c>
      <c r="N64" s="12">
        <v>0</v>
      </c>
      <c r="O64" s="12">
        <v>0</v>
      </c>
      <c r="P64" s="12">
        <v>0</v>
      </c>
      <c r="Q64" s="7">
        <v>0</v>
      </c>
      <c r="R64" s="23">
        <v>0</v>
      </c>
      <c r="S64" s="23">
        <v>0</v>
      </c>
      <c r="T64" s="7">
        <v>0</v>
      </c>
    </row>
    <row r="65" spans="1:20" s="15" customFormat="1" ht="39.75" customHeight="1" x14ac:dyDescent="0.2">
      <c r="A65" s="10">
        <v>55</v>
      </c>
      <c r="B65" s="11" t="s">
        <v>95</v>
      </c>
      <c r="C65" s="6">
        <v>1</v>
      </c>
      <c r="D65" s="14">
        <v>10</v>
      </c>
      <c r="E65" s="12">
        <v>0</v>
      </c>
      <c r="F65" s="12">
        <v>0</v>
      </c>
      <c r="G65" s="12">
        <v>0</v>
      </c>
      <c r="H65" s="12">
        <v>0</v>
      </c>
      <c r="I65" s="31">
        <v>0</v>
      </c>
      <c r="J65" s="7">
        <v>0</v>
      </c>
      <c r="K65" s="7">
        <v>0</v>
      </c>
      <c r="L65" s="13">
        <v>0</v>
      </c>
      <c r="M65" s="12">
        <v>0</v>
      </c>
      <c r="N65" s="12">
        <v>0</v>
      </c>
      <c r="O65" s="12">
        <v>0</v>
      </c>
      <c r="P65" s="14">
        <v>0</v>
      </c>
      <c r="Q65" s="7">
        <v>0</v>
      </c>
      <c r="R65" s="23">
        <v>0</v>
      </c>
      <c r="S65" s="23">
        <v>0</v>
      </c>
      <c r="T65" s="7">
        <v>0</v>
      </c>
    </row>
    <row r="66" spans="1:20" s="15" customFormat="1" ht="30" customHeight="1" x14ac:dyDescent="0.2">
      <c r="A66" s="10">
        <v>56</v>
      </c>
      <c r="B66" s="11" t="s">
        <v>96</v>
      </c>
      <c r="C66" s="6">
        <v>1</v>
      </c>
      <c r="D66" s="14">
        <v>0</v>
      </c>
      <c r="E66" s="12">
        <v>0</v>
      </c>
      <c r="F66" s="12">
        <v>0</v>
      </c>
      <c r="G66" s="12">
        <v>0</v>
      </c>
      <c r="H66" s="12">
        <v>0</v>
      </c>
      <c r="I66" s="31">
        <v>0</v>
      </c>
      <c r="J66" s="7">
        <v>0</v>
      </c>
      <c r="K66" s="7">
        <v>0</v>
      </c>
      <c r="L66" s="13">
        <v>0</v>
      </c>
      <c r="M66" s="12">
        <v>150</v>
      </c>
      <c r="N66" s="12">
        <v>0</v>
      </c>
      <c r="O66" s="12">
        <v>0</v>
      </c>
      <c r="P66" s="12">
        <v>300</v>
      </c>
      <c r="Q66" s="7">
        <v>0</v>
      </c>
      <c r="R66" s="23">
        <v>0</v>
      </c>
      <c r="S66" s="23">
        <v>0</v>
      </c>
      <c r="T66" s="7">
        <v>0</v>
      </c>
    </row>
    <row r="67" spans="1:20" s="15" customFormat="1" ht="41.25" customHeight="1" x14ac:dyDescent="0.2">
      <c r="A67" s="10">
        <v>57</v>
      </c>
      <c r="B67" s="11" t="s">
        <v>97</v>
      </c>
      <c r="C67" s="6">
        <v>2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31">
        <v>0</v>
      </c>
      <c r="J67" s="7">
        <v>0</v>
      </c>
      <c r="K67" s="7">
        <v>0</v>
      </c>
      <c r="L67" s="13">
        <v>0</v>
      </c>
      <c r="M67" s="12">
        <v>0</v>
      </c>
      <c r="N67" s="12">
        <v>0</v>
      </c>
      <c r="O67" s="12">
        <v>0</v>
      </c>
      <c r="P67" s="12">
        <v>0</v>
      </c>
      <c r="Q67" s="7">
        <v>0</v>
      </c>
      <c r="R67" s="7">
        <v>0</v>
      </c>
      <c r="S67" s="23">
        <v>0</v>
      </c>
      <c r="T67" s="23">
        <v>0</v>
      </c>
    </row>
    <row r="68" spans="1:20" s="15" customFormat="1" ht="39.75" customHeight="1" x14ac:dyDescent="0.2">
      <c r="A68" s="10">
        <v>58</v>
      </c>
      <c r="B68" s="11" t="s">
        <v>98</v>
      </c>
      <c r="C68" s="6">
        <v>2</v>
      </c>
      <c r="D68" s="14">
        <v>0</v>
      </c>
      <c r="E68" s="12">
        <v>0</v>
      </c>
      <c r="F68" s="12">
        <v>0</v>
      </c>
      <c r="G68" s="12">
        <v>0</v>
      </c>
      <c r="H68" s="12">
        <v>0</v>
      </c>
      <c r="I68" s="31">
        <v>0</v>
      </c>
      <c r="J68" s="7">
        <v>3</v>
      </c>
      <c r="K68" s="7">
        <v>3</v>
      </c>
      <c r="L68" s="13">
        <v>0</v>
      </c>
      <c r="M68" s="12">
        <v>0</v>
      </c>
      <c r="N68" s="12">
        <v>0</v>
      </c>
      <c r="O68" s="12">
        <v>0</v>
      </c>
      <c r="P68" s="12">
        <v>0</v>
      </c>
      <c r="Q68" s="7">
        <v>0</v>
      </c>
      <c r="R68" s="23">
        <v>0</v>
      </c>
      <c r="S68" s="23">
        <v>0</v>
      </c>
      <c r="T68" s="7">
        <v>0</v>
      </c>
    </row>
    <row r="69" spans="1:20" s="15" customFormat="1" ht="30" customHeight="1" x14ac:dyDescent="0.2">
      <c r="A69" s="10">
        <v>59</v>
      </c>
      <c r="B69" s="11" t="s">
        <v>99</v>
      </c>
      <c r="C69" s="6">
        <v>2</v>
      </c>
      <c r="D69" s="14">
        <v>0</v>
      </c>
      <c r="E69" s="12">
        <v>0</v>
      </c>
      <c r="F69" s="12">
        <v>0</v>
      </c>
      <c r="G69" s="12">
        <v>0</v>
      </c>
      <c r="H69" s="12">
        <v>0</v>
      </c>
      <c r="I69" s="31">
        <v>0</v>
      </c>
      <c r="J69" s="7">
        <v>3</v>
      </c>
      <c r="K69" s="7">
        <v>3</v>
      </c>
      <c r="L69" s="13">
        <v>0</v>
      </c>
      <c r="M69" s="12">
        <v>0</v>
      </c>
      <c r="N69" s="12">
        <v>0</v>
      </c>
      <c r="O69" s="12">
        <v>0</v>
      </c>
      <c r="P69" s="12">
        <v>0</v>
      </c>
      <c r="Q69" s="7">
        <v>0</v>
      </c>
      <c r="R69" s="23">
        <v>0</v>
      </c>
      <c r="S69" s="23">
        <v>0</v>
      </c>
      <c r="T69" s="7">
        <v>0</v>
      </c>
    </row>
    <row r="70" spans="1:20" s="15" customFormat="1" ht="28.15" customHeight="1" x14ac:dyDescent="0.2">
      <c r="A70" s="10">
        <v>60</v>
      </c>
      <c r="B70" s="11" t="s">
        <v>100</v>
      </c>
      <c r="C70" s="6">
        <v>2</v>
      </c>
      <c r="D70" s="14">
        <v>0</v>
      </c>
      <c r="E70" s="12">
        <v>0</v>
      </c>
      <c r="F70" s="12">
        <v>0</v>
      </c>
      <c r="G70" s="12">
        <v>0</v>
      </c>
      <c r="H70" s="12">
        <v>0</v>
      </c>
      <c r="I70" s="31">
        <v>0</v>
      </c>
      <c r="J70" s="7">
        <v>3</v>
      </c>
      <c r="K70" s="7">
        <v>3</v>
      </c>
      <c r="L70" s="13">
        <v>0</v>
      </c>
      <c r="M70" s="12">
        <v>0</v>
      </c>
      <c r="N70" s="12">
        <v>0</v>
      </c>
      <c r="O70" s="12">
        <v>0</v>
      </c>
      <c r="P70" s="12">
        <v>0</v>
      </c>
      <c r="Q70" s="7">
        <v>0</v>
      </c>
      <c r="R70" s="23">
        <v>0</v>
      </c>
      <c r="S70" s="23">
        <v>0</v>
      </c>
      <c r="T70" s="7">
        <v>0</v>
      </c>
    </row>
    <row r="71" spans="1:20" s="15" customFormat="1" ht="43.15" customHeight="1" x14ac:dyDescent="0.2">
      <c r="A71" s="10">
        <v>61</v>
      </c>
      <c r="B71" s="11" t="s">
        <v>101</v>
      </c>
      <c r="C71" s="6">
        <v>2</v>
      </c>
      <c r="D71" s="14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7">
        <v>2</v>
      </c>
      <c r="K71" s="7">
        <v>2</v>
      </c>
      <c r="L71" s="13">
        <v>0</v>
      </c>
      <c r="M71" s="12">
        <v>0</v>
      </c>
      <c r="N71" s="12">
        <v>0</v>
      </c>
      <c r="O71" s="12">
        <v>0</v>
      </c>
      <c r="P71" s="12">
        <v>0</v>
      </c>
      <c r="Q71" s="7">
        <v>0</v>
      </c>
      <c r="R71" s="23">
        <v>0</v>
      </c>
      <c r="S71" s="23">
        <v>0</v>
      </c>
      <c r="T71" s="7">
        <v>0</v>
      </c>
    </row>
    <row r="72" spans="1:20" s="15" customFormat="1" ht="43.15" customHeight="1" x14ac:dyDescent="0.2">
      <c r="A72" s="10">
        <v>62</v>
      </c>
      <c r="B72" s="11" t="s">
        <v>102</v>
      </c>
      <c r="C72" s="6">
        <v>2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</row>
    <row r="73" spans="1:20" s="15" customFormat="1" ht="58.5" customHeight="1" x14ac:dyDescent="0.2">
      <c r="A73" s="10">
        <v>63</v>
      </c>
      <c r="B73" s="11" t="s">
        <v>103</v>
      </c>
      <c r="C73" s="6">
        <v>2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</row>
    <row r="74" spans="1:20" s="37" customFormat="1" ht="21" customHeight="1" x14ac:dyDescent="0.2">
      <c r="A74" s="33"/>
      <c r="B74" s="34" t="s">
        <v>104</v>
      </c>
      <c r="C74" s="35"/>
      <c r="D74" s="36">
        <v>168721</v>
      </c>
      <c r="E74" s="36">
        <v>9067</v>
      </c>
      <c r="F74" s="36">
        <v>4077</v>
      </c>
      <c r="G74" s="36">
        <v>1035</v>
      </c>
      <c r="H74" s="36">
        <v>6191</v>
      </c>
      <c r="I74" s="36">
        <v>56700</v>
      </c>
      <c r="J74" s="36">
        <v>61316</v>
      </c>
      <c r="K74" s="36">
        <v>765</v>
      </c>
      <c r="L74" s="36">
        <v>6287</v>
      </c>
      <c r="M74" s="36">
        <v>2818172</v>
      </c>
      <c r="N74" s="36">
        <v>787092</v>
      </c>
      <c r="O74" s="36">
        <v>552439</v>
      </c>
      <c r="P74" s="36">
        <v>1746385</v>
      </c>
      <c r="Q74" s="36">
        <v>8350</v>
      </c>
      <c r="R74" s="36">
        <v>4500</v>
      </c>
      <c r="S74" s="36">
        <v>3850</v>
      </c>
      <c r="T74" s="36">
        <v>291396</v>
      </c>
    </row>
    <row r="75" spans="1:20" s="15" customFormat="1" ht="24.6" customHeight="1" x14ac:dyDescent="0.2">
      <c r="A75" s="10"/>
      <c r="B75" s="11" t="s">
        <v>105</v>
      </c>
      <c r="C75" s="6">
        <v>2</v>
      </c>
      <c r="D75" s="12">
        <v>5067</v>
      </c>
      <c r="E75" s="12">
        <v>0</v>
      </c>
      <c r="F75" s="12">
        <v>0</v>
      </c>
      <c r="G75" s="12">
        <v>0</v>
      </c>
      <c r="H75" s="12">
        <v>0</v>
      </c>
      <c r="I75" s="14">
        <v>0</v>
      </c>
      <c r="J75" s="7">
        <v>456</v>
      </c>
      <c r="K75" s="23">
        <v>0</v>
      </c>
      <c r="L75" s="7">
        <v>0</v>
      </c>
      <c r="M75" s="12">
        <v>51227</v>
      </c>
      <c r="N75" s="12">
        <v>0</v>
      </c>
      <c r="O75" s="12">
        <v>5500</v>
      </c>
      <c r="P75" s="12">
        <v>17100</v>
      </c>
      <c r="Q75" s="7">
        <v>0</v>
      </c>
      <c r="R75" s="23">
        <v>0</v>
      </c>
      <c r="S75" s="23">
        <v>0</v>
      </c>
      <c r="T75" s="38">
        <v>7500</v>
      </c>
    </row>
    <row r="76" spans="1:20" s="37" customFormat="1" ht="20.45" customHeight="1" x14ac:dyDescent="0.2">
      <c r="A76" s="33"/>
      <c r="B76" s="39" t="s">
        <v>106</v>
      </c>
      <c r="C76" s="33"/>
      <c r="D76" s="36">
        <v>173788</v>
      </c>
      <c r="E76" s="36">
        <v>9067</v>
      </c>
      <c r="F76" s="36">
        <v>4077</v>
      </c>
      <c r="G76" s="36">
        <v>1035</v>
      </c>
      <c r="H76" s="36">
        <v>6191</v>
      </c>
      <c r="I76" s="36">
        <v>56700</v>
      </c>
      <c r="J76" s="36">
        <v>61772</v>
      </c>
      <c r="K76" s="36">
        <v>765</v>
      </c>
      <c r="L76" s="36">
        <v>6287</v>
      </c>
      <c r="M76" s="36">
        <v>2869399</v>
      </c>
      <c r="N76" s="36">
        <v>787092</v>
      </c>
      <c r="O76" s="36">
        <v>557939</v>
      </c>
      <c r="P76" s="36">
        <v>1763485</v>
      </c>
      <c r="Q76" s="36">
        <v>8350</v>
      </c>
      <c r="R76" s="36">
        <v>4500</v>
      </c>
      <c r="S76" s="36">
        <v>3850</v>
      </c>
      <c r="T76" s="36">
        <v>298896</v>
      </c>
    </row>
  </sheetData>
  <mergeCells count="25">
    <mergeCell ref="Q6:Q9"/>
    <mergeCell ref="R6:R9"/>
    <mergeCell ref="S6:S9"/>
    <mergeCell ref="T6:T9"/>
    <mergeCell ref="M7:M9"/>
    <mergeCell ref="N7:N9"/>
    <mergeCell ref="O7:O9"/>
    <mergeCell ref="P7:P9"/>
    <mergeCell ref="M6:P6"/>
    <mergeCell ref="R1:T1"/>
    <mergeCell ref="Q2:T2"/>
    <mergeCell ref="A3:T4"/>
    <mergeCell ref="A5:A9"/>
    <mergeCell ref="B5:B9"/>
    <mergeCell ref="C5:C9"/>
    <mergeCell ref="D5:T5"/>
    <mergeCell ref="D6:D9"/>
    <mergeCell ref="E6:E9"/>
    <mergeCell ref="F6:F9"/>
    <mergeCell ref="G6:G9"/>
    <mergeCell ref="H6:H9"/>
    <mergeCell ref="I6:I9"/>
    <mergeCell ref="J6:J9"/>
    <mergeCell ref="K6:K9"/>
    <mergeCell ref="L6:L9"/>
  </mergeCells>
  <pageMargins left="0" right="0" top="0" bottom="0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V17"/>
  <sheetViews>
    <sheetView zoomScale="70" zoomScaleNormal="70" workbookViewId="0">
      <selection activeCell="B1" sqref="B1"/>
    </sheetView>
  </sheetViews>
  <sheetFormatPr defaultColWidth="8.85546875" defaultRowHeight="15" customHeight="1" x14ac:dyDescent="0.2"/>
  <cols>
    <col min="1" max="1" width="4.42578125" style="1" customWidth="1"/>
    <col min="2" max="2" width="43.5703125" style="2" customWidth="1"/>
    <col min="3" max="3" width="5.42578125" style="3" customWidth="1"/>
    <col min="4" max="4" width="14.28515625" style="4" customWidth="1"/>
    <col min="5" max="12" width="11" style="1" customWidth="1"/>
    <col min="13" max="13" width="12.28515625" style="41" customWidth="1"/>
    <col min="14" max="20" width="11" style="1" customWidth="1"/>
    <col min="21" max="22" width="8.85546875" style="1" customWidth="1"/>
    <col min="23" max="23" width="3.7109375" style="1" customWidth="1"/>
    <col min="24" max="256" width="8.85546875" style="1"/>
    <col min="257" max="257" width="4.42578125" style="1" customWidth="1"/>
    <col min="258" max="258" width="43.5703125" style="1" customWidth="1"/>
    <col min="259" max="259" width="5.42578125" style="1" customWidth="1"/>
    <col min="260" max="260" width="14.28515625" style="1" customWidth="1"/>
    <col min="261" max="276" width="11" style="1" customWidth="1"/>
    <col min="277" max="279" width="0" style="1" hidden="1" customWidth="1"/>
    <col min="280" max="512" width="8.85546875" style="1"/>
    <col min="513" max="513" width="4.42578125" style="1" customWidth="1"/>
    <col min="514" max="514" width="43.5703125" style="1" customWidth="1"/>
    <col min="515" max="515" width="5.42578125" style="1" customWidth="1"/>
    <col min="516" max="516" width="14.28515625" style="1" customWidth="1"/>
    <col min="517" max="532" width="11" style="1" customWidth="1"/>
    <col min="533" max="535" width="0" style="1" hidden="1" customWidth="1"/>
    <col min="536" max="768" width="8.85546875" style="1"/>
    <col min="769" max="769" width="4.42578125" style="1" customWidth="1"/>
    <col min="770" max="770" width="43.5703125" style="1" customWidth="1"/>
    <col min="771" max="771" width="5.42578125" style="1" customWidth="1"/>
    <col min="772" max="772" width="14.28515625" style="1" customWidth="1"/>
    <col min="773" max="788" width="11" style="1" customWidth="1"/>
    <col min="789" max="791" width="0" style="1" hidden="1" customWidth="1"/>
    <col min="792" max="1024" width="8.85546875" style="1"/>
    <col min="1025" max="1025" width="4.42578125" style="1" customWidth="1"/>
    <col min="1026" max="1026" width="43.5703125" style="1" customWidth="1"/>
    <col min="1027" max="1027" width="5.42578125" style="1" customWidth="1"/>
    <col min="1028" max="1028" width="14.28515625" style="1" customWidth="1"/>
    <col min="1029" max="1044" width="11" style="1" customWidth="1"/>
    <col min="1045" max="1047" width="0" style="1" hidden="1" customWidth="1"/>
    <col min="1048" max="1280" width="8.85546875" style="1"/>
    <col min="1281" max="1281" width="4.42578125" style="1" customWidth="1"/>
    <col min="1282" max="1282" width="43.5703125" style="1" customWidth="1"/>
    <col min="1283" max="1283" width="5.42578125" style="1" customWidth="1"/>
    <col min="1284" max="1284" width="14.28515625" style="1" customWidth="1"/>
    <col min="1285" max="1300" width="11" style="1" customWidth="1"/>
    <col min="1301" max="1303" width="0" style="1" hidden="1" customWidth="1"/>
    <col min="1304" max="1536" width="8.85546875" style="1"/>
    <col min="1537" max="1537" width="4.42578125" style="1" customWidth="1"/>
    <col min="1538" max="1538" width="43.5703125" style="1" customWidth="1"/>
    <col min="1539" max="1539" width="5.42578125" style="1" customWidth="1"/>
    <col min="1540" max="1540" width="14.28515625" style="1" customWidth="1"/>
    <col min="1541" max="1556" width="11" style="1" customWidth="1"/>
    <col min="1557" max="1559" width="0" style="1" hidden="1" customWidth="1"/>
    <col min="1560" max="1792" width="8.85546875" style="1"/>
    <col min="1793" max="1793" width="4.42578125" style="1" customWidth="1"/>
    <col min="1794" max="1794" width="43.5703125" style="1" customWidth="1"/>
    <col min="1795" max="1795" width="5.42578125" style="1" customWidth="1"/>
    <col min="1796" max="1796" width="14.28515625" style="1" customWidth="1"/>
    <col min="1797" max="1812" width="11" style="1" customWidth="1"/>
    <col min="1813" max="1815" width="0" style="1" hidden="1" customWidth="1"/>
    <col min="1816" max="2048" width="8.85546875" style="1"/>
    <col min="2049" max="2049" width="4.42578125" style="1" customWidth="1"/>
    <col min="2050" max="2050" width="43.5703125" style="1" customWidth="1"/>
    <col min="2051" max="2051" width="5.42578125" style="1" customWidth="1"/>
    <col min="2052" max="2052" width="14.28515625" style="1" customWidth="1"/>
    <col min="2053" max="2068" width="11" style="1" customWidth="1"/>
    <col min="2069" max="2071" width="0" style="1" hidden="1" customWidth="1"/>
    <col min="2072" max="2304" width="8.85546875" style="1"/>
    <col min="2305" max="2305" width="4.42578125" style="1" customWidth="1"/>
    <col min="2306" max="2306" width="43.5703125" style="1" customWidth="1"/>
    <col min="2307" max="2307" width="5.42578125" style="1" customWidth="1"/>
    <col min="2308" max="2308" width="14.28515625" style="1" customWidth="1"/>
    <col min="2309" max="2324" width="11" style="1" customWidth="1"/>
    <col min="2325" max="2327" width="0" style="1" hidden="1" customWidth="1"/>
    <col min="2328" max="2560" width="8.85546875" style="1"/>
    <col min="2561" max="2561" width="4.42578125" style="1" customWidth="1"/>
    <col min="2562" max="2562" width="43.5703125" style="1" customWidth="1"/>
    <col min="2563" max="2563" width="5.42578125" style="1" customWidth="1"/>
    <col min="2564" max="2564" width="14.28515625" style="1" customWidth="1"/>
    <col min="2565" max="2580" width="11" style="1" customWidth="1"/>
    <col min="2581" max="2583" width="0" style="1" hidden="1" customWidth="1"/>
    <col min="2584" max="2816" width="8.85546875" style="1"/>
    <col min="2817" max="2817" width="4.42578125" style="1" customWidth="1"/>
    <col min="2818" max="2818" width="43.5703125" style="1" customWidth="1"/>
    <col min="2819" max="2819" width="5.42578125" style="1" customWidth="1"/>
    <col min="2820" max="2820" width="14.28515625" style="1" customWidth="1"/>
    <col min="2821" max="2836" width="11" style="1" customWidth="1"/>
    <col min="2837" max="2839" width="0" style="1" hidden="1" customWidth="1"/>
    <col min="2840" max="3072" width="8.85546875" style="1"/>
    <col min="3073" max="3073" width="4.42578125" style="1" customWidth="1"/>
    <col min="3074" max="3074" width="43.5703125" style="1" customWidth="1"/>
    <col min="3075" max="3075" width="5.42578125" style="1" customWidth="1"/>
    <col min="3076" max="3076" width="14.28515625" style="1" customWidth="1"/>
    <col min="3077" max="3092" width="11" style="1" customWidth="1"/>
    <col min="3093" max="3095" width="0" style="1" hidden="1" customWidth="1"/>
    <col min="3096" max="3328" width="8.85546875" style="1"/>
    <col min="3329" max="3329" width="4.42578125" style="1" customWidth="1"/>
    <col min="3330" max="3330" width="43.5703125" style="1" customWidth="1"/>
    <col min="3331" max="3331" width="5.42578125" style="1" customWidth="1"/>
    <col min="3332" max="3332" width="14.28515625" style="1" customWidth="1"/>
    <col min="3333" max="3348" width="11" style="1" customWidth="1"/>
    <col min="3349" max="3351" width="0" style="1" hidden="1" customWidth="1"/>
    <col min="3352" max="3584" width="8.85546875" style="1"/>
    <col min="3585" max="3585" width="4.42578125" style="1" customWidth="1"/>
    <col min="3586" max="3586" width="43.5703125" style="1" customWidth="1"/>
    <col min="3587" max="3587" width="5.42578125" style="1" customWidth="1"/>
    <col min="3588" max="3588" width="14.28515625" style="1" customWidth="1"/>
    <col min="3589" max="3604" width="11" style="1" customWidth="1"/>
    <col min="3605" max="3607" width="0" style="1" hidden="1" customWidth="1"/>
    <col min="3608" max="3840" width="8.85546875" style="1"/>
    <col min="3841" max="3841" width="4.42578125" style="1" customWidth="1"/>
    <col min="3842" max="3842" width="43.5703125" style="1" customWidth="1"/>
    <col min="3843" max="3843" width="5.42578125" style="1" customWidth="1"/>
    <col min="3844" max="3844" width="14.28515625" style="1" customWidth="1"/>
    <col min="3845" max="3860" width="11" style="1" customWidth="1"/>
    <col min="3861" max="3863" width="0" style="1" hidden="1" customWidth="1"/>
    <col min="3864" max="4096" width="8.85546875" style="1"/>
    <col min="4097" max="4097" width="4.42578125" style="1" customWidth="1"/>
    <col min="4098" max="4098" width="43.5703125" style="1" customWidth="1"/>
    <col min="4099" max="4099" width="5.42578125" style="1" customWidth="1"/>
    <col min="4100" max="4100" width="14.28515625" style="1" customWidth="1"/>
    <col min="4101" max="4116" width="11" style="1" customWidth="1"/>
    <col min="4117" max="4119" width="0" style="1" hidden="1" customWidth="1"/>
    <col min="4120" max="4352" width="8.85546875" style="1"/>
    <col min="4353" max="4353" width="4.42578125" style="1" customWidth="1"/>
    <col min="4354" max="4354" width="43.5703125" style="1" customWidth="1"/>
    <col min="4355" max="4355" width="5.42578125" style="1" customWidth="1"/>
    <col min="4356" max="4356" width="14.28515625" style="1" customWidth="1"/>
    <col min="4357" max="4372" width="11" style="1" customWidth="1"/>
    <col min="4373" max="4375" width="0" style="1" hidden="1" customWidth="1"/>
    <col min="4376" max="4608" width="8.85546875" style="1"/>
    <col min="4609" max="4609" width="4.42578125" style="1" customWidth="1"/>
    <col min="4610" max="4610" width="43.5703125" style="1" customWidth="1"/>
    <col min="4611" max="4611" width="5.42578125" style="1" customWidth="1"/>
    <col min="4612" max="4612" width="14.28515625" style="1" customWidth="1"/>
    <col min="4613" max="4628" width="11" style="1" customWidth="1"/>
    <col min="4629" max="4631" width="0" style="1" hidden="1" customWidth="1"/>
    <col min="4632" max="4864" width="8.85546875" style="1"/>
    <col min="4865" max="4865" width="4.42578125" style="1" customWidth="1"/>
    <col min="4866" max="4866" width="43.5703125" style="1" customWidth="1"/>
    <col min="4867" max="4867" width="5.42578125" style="1" customWidth="1"/>
    <col min="4868" max="4868" width="14.28515625" style="1" customWidth="1"/>
    <col min="4869" max="4884" width="11" style="1" customWidth="1"/>
    <col min="4885" max="4887" width="0" style="1" hidden="1" customWidth="1"/>
    <col min="4888" max="5120" width="8.85546875" style="1"/>
    <col min="5121" max="5121" width="4.42578125" style="1" customWidth="1"/>
    <col min="5122" max="5122" width="43.5703125" style="1" customWidth="1"/>
    <col min="5123" max="5123" width="5.42578125" style="1" customWidth="1"/>
    <col min="5124" max="5124" width="14.28515625" style="1" customWidth="1"/>
    <col min="5125" max="5140" width="11" style="1" customWidth="1"/>
    <col min="5141" max="5143" width="0" style="1" hidden="1" customWidth="1"/>
    <col min="5144" max="5376" width="8.85546875" style="1"/>
    <col min="5377" max="5377" width="4.42578125" style="1" customWidth="1"/>
    <col min="5378" max="5378" width="43.5703125" style="1" customWidth="1"/>
    <col min="5379" max="5379" width="5.42578125" style="1" customWidth="1"/>
    <col min="5380" max="5380" width="14.28515625" style="1" customWidth="1"/>
    <col min="5381" max="5396" width="11" style="1" customWidth="1"/>
    <col min="5397" max="5399" width="0" style="1" hidden="1" customWidth="1"/>
    <col min="5400" max="5632" width="8.85546875" style="1"/>
    <col min="5633" max="5633" width="4.42578125" style="1" customWidth="1"/>
    <col min="5634" max="5634" width="43.5703125" style="1" customWidth="1"/>
    <col min="5635" max="5635" width="5.42578125" style="1" customWidth="1"/>
    <col min="5636" max="5636" width="14.28515625" style="1" customWidth="1"/>
    <col min="5637" max="5652" width="11" style="1" customWidth="1"/>
    <col min="5653" max="5655" width="0" style="1" hidden="1" customWidth="1"/>
    <col min="5656" max="5888" width="8.85546875" style="1"/>
    <col min="5889" max="5889" width="4.42578125" style="1" customWidth="1"/>
    <col min="5890" max="5890" width="43.5703125" style="1" customWidth="1"/>
    <col min="5891" max="5891" width="5.42578125" style="1" customWidth="1"/>
    <col min="5892" max="5892" width="14.28515625" style="1" customWidth="1"/>
    <col min="5893" max="5908" width="11" style="1" customWidth="1"/>
    <col min="5909" max="5911" width="0" style="1" hidden="1" customWidth="1"/>
    <col min="5912" max="6144" width="8.85546875" style="1"/>
    <col min="6145" max="6145" width="4.42578125" style="1" customWidth="1"/>
    <col min="6146" max="6146" width="43.5703125" style="1" customWidth="1"/>
    <col min="6147" max="6147" width="5.42578125" style="1" customWidth="1"/>
    <col min="6148" max="6148" width="14.28515625" style="1" customWidth="1"/>
    <col min="6149" max="6164" width="11" style="1" customWidth="1"/>
    <col min="6165" max="6167" width="0" style="1" hidden="1" customWidth="1"/>
    <col min="6168" max="6400" width="8.85546875" style="1"/>
    <col min="6401" max="6401" width="4.42578125" style="1" customWidth="1"/>
    <col min="6402" max="6402" width="43.5703125" style="1" customWidth="1"/>
    <col min="6403" max="6403" width="5.42578125" style="1" customWidth="1"/>
    <col min="6404" max="6404" width="14.28515625" style="1" customWidth="1"/>
    <col min="6405" max="6420" width="11" style="1" customWidth="1"/>
    <col min="6421" max="6423" width="0" style="1" hidden="1" customWidth="1"/>
    <col min="6424" max="6656" width="8.85546875" style="1"/>
    <col min="6657" max="6657" width="4.42578125" style="1" customWidth="1"/>
    <col min="6658" max="6658" width="43.5703125" style="1" customWidth="1"/>
    <col min="6659" max="6659" width="5.42578125" style="1" customWidth="1"/>
    <col min="6660" max="6660" width="14.28515625" style="1" customWidth="1"/>
    <col min="6661" max="6676" width="11" style="1" customWidth="1"/>
    <col min="6677" max="6679" width="0" style="1" hidden="1" customWidth="1"/>
    <col min="6680" max="6912" width="8.85546875" style="1"/>
    <col min="6913" max="6913" width="4.42578125" style="1" customWidth="1"/>
    <col min="6914" max="6914" width="43.5703125" style="1" customWidth="1"/>
    <col min="6915" max="6915" width="5.42578125" style="1" customWidth="1"/>
    <col min="6916" max="6916" width="14.28515625" style="1" customWidth="1"/>
    <col min="6917" max="6932" width="11" style="1" customWidth="1"/>
    <col min="6933" max="6935" width="0" style="1" hidden="1" customWidth="1"/>
    <col min="6936" max="7168" width="8.85546875" style="1"/>
    <col min="7169" max="7169" width="4.42578125" style="1" customWidth="1"/>
    <col min="7170" max="7170" width="43.5703125" style="1" customWidth="1"/>
    <col min="7171" max="7171" width="5.42578125" style="1" customWidth="1"/>
    <col min="7172" max="7172" width="14.28515625" style="1" customWidth="1"/>
    <col min="7173" max="7188" width="11" style="1" customWidth="1"/>
    <col min="7189" max="7191" width="0" style="1" hidden="1" customWidth="1"/>
    <col min="7192" max="7424" width="8.85546875" style="1"/>
    <col min="7425" max="7425" width="4.42578125" style="1" customWidth="1"/>
    <col min="7426" max="7426" width="43.5703125" style="1" customWidth="1"/>
    <col min="7427" max="7427" width="5.42578125" style="1" customWidth="1"/>
    <col min="7428" max="7428" width="14.28515625" style="1" customWidth="1"/>
    <col min="7429" max="7444" width="11" style="1" customWidth="1"/>
    <col min="7445" max="7447" width="0" style="1" hidden="1" customWidth="1"/>
    <col min="7448" max="7680" width="8.85546875" style="1"/>
    <col min="7681" max="7681" width="4.42578125" style="1" customWidth="1"/>
    <col min="7682" max="7682" width="43.5703125" style="1" customWidth="1"/>
    <col min="7683" max="7683" width="5.42578125" style="1" customWidth="1"/>
    <col min="7684" max="7684" width="14.28515625" style="1" customWidth="1"/>
    <col min="7685" max="7700" width="11" style="1" customWidth="1"/>
    <col min="7701" max="7703" width="0" style="1" hidden="1" customWidth="1"/>
    <col min="7704" max="7936" width="8.85546875" style="1"/>
    <col min="7937" max="7937" width="4.42578125" style="1" customWidth="1"/>
    <col min="7938" max="7938" width="43.5703125" style="1" customWidth="1"/>
    <col min="7939" max="7939" width="5.42578125" style="1" customWidth="1"/>
    <col min="7940" max="7940" width="14.28515625" style="1" customWidth="1"/>
    <col min="7941" max="7956" width="11" style="1" customWidth="1"/>
    <col min="7957" max="7959" width="0" style="1" hidden="1" customWidth="1"/>
    <col min="7960" max="8192" width="8.85546875" style="1"/>
    <col min="8193" max="8193" width="4.42578125" style="1" customWidth="1"/>
    <col min="8194" max="8194" width="43.5703125" style="1" customWidth="1"/>
    <col min="8195" max="8195" width="5.42578125" style="1" customWidth="1"/>
    <col min="8196" max="8196" width="14.28515625" style="1" customWidth="1"/>
    <col min="8197" max="8212" width="11" style="1" customWidth="1"/>
    <col min="8213" max="8215" width="0" style="1" hidden="1" customWidth="1"/>
    <col min="8216" max="8448" width="8.85546875" style="1"/>
    <col min="8449" max="8449" width="4.42578125" style="1" customWidth="1"/>
    <col min="8450" max="8450" width="43.5703125" style="1" customWidth="1"/>
    <col min="8451" max="8451" width="5.42578125" style="1" customWidth="1"/>
    <col min="8452" max="8452" width="14.28515625" style="1" customWidth="1"/>
    <col min="8453" max="8468" width="11" style="1" customWidth="1"/>
    <col min="8469" max="8471" width="0" style="1" hidden="1" customWidth="1"/>
    <col min="8472" max="8704" width="8.85546875" style="1"/>
    <col min="8705" max="8705" width="4.42578125" style="1" customWidth="1"/>
    <col min="8706" max="8706" width="43.5703125" style="1" customWidth="1"/>
    <col min="8707" max="8707" width="5.42578125" style="1" customWidth="1"/>
    <col min="8708" max="8708" width="14.28515625" style="1" customWidth="1"/>
    <col min="8709" max="8724" width="11" style="1" customWidth="1"/>
    <col min="8725" max="8727" width="0" style="1" hidden="1" customWidth="1"/>
    <col min="8728" max="8960" width="8.85546875" style="1"/>
    <col min="8961" max="8961" width="4.42578125" style="1" customWidth="1"/>
    <col min="8962" max="8962" width="43.5703125" style="1" customWidth="1"/>
    <col min="8963" max="8963" width="5.42578125" style="1" customWidth="1"/>
    <col min="8964" max="8964" width="14.28515625" style="1" customWidth="1"/>
    <col min="8965" max="8980" width="11" style="1" customWidth="1"/>
    <col min="8981" max="8983" width="0" style="1" hidden="1" customWidth="1"/>
    <col min="8984" max="9216" width="8.85546875" style="1"/>
    <col min="9217" max="9217" width="4.42578125" style="1" customWidth="1"/>
    <col min="9218" max="9218" width="43.5703125" style="1" customWidth="1"/>
    <col min="9219" max="9219" width="5.42578125" style="1" customWidth="1"/>
    <col min="9220" max="9220" width="14.28515625" style="1" customWidth="1"/>
    <col min="9221" max="9236" width="11" style="1" customWidth="1"/>
    <col min="9237" max="9239" width="0" style="1" hidden="1" customWidth="1"/>
    <col min="9240" max="9472" width="8.85546875" style="1"/>
    <col min="9473" max="9473" width="4.42578125" style="1" customWidth="1"/>
    <col min="9474" max="9474" width="43.5703125" style="1" customWidth="1"/>
    <col min="9475" max="9475" width="5.42578125" style="1" customWidth="1"/>
    <col min="9476" max="9476" width="14.28515625" style="1" customWidth="1"/>
    <col min="9477" max="9492" width="11" style="1" customWidth="1"/>
    <col min="9493" max="9495" width="0" style="1" hidden="1" customWidth="1"/>
    <col min="9496" max="9728" width="8.85546875" style="1"/>
    <col min="9729" max="9729" width="4.42578125" style="1" customWidth="1"/>
    <col min="9730" max="9730" width="43.5703125" style="1" customWidth="1"/>
    <col min="9731" max="9731" width="5.42578125" style="1" customWidth="1"/>
    <col min="9732" max="9732" width="14.28515625" style="1" customWidth="1"/>
    <col min="9733" max="9748" width="11" style="1" customWidth="1"/>
    <col min="9749" max="9751" width="0" style="1" hidden="1" customWidth="1"/>
    <col min="9752" max="9984" width="8.85546875" style="1"/>
    <col min="9985" max="9985" width="4.42578125" style="1" customWidth="1"/>
    <col min="9986" max="9986" width="43.5703125" style="1" customWidth="1"/>
    <col min="9987" max="9987" width="5.42578125" style="1" customWidth="1"/>
    <col min="9988" max="9988" width="14.28515625" style="1" customWidth="1"/>
    <col min="9989" max="10004" width="11" style="1" customWidth="1"/>
    <col min="10005" max="10007" width="0" style="1" hidden="1" customWidth="1"/>
    <col min="10008" max="10240" width="8.85546875" style="1"/>
    <col min="10241" max="10241" width="4.42578125" style="1" customWidth="1"/>
    <col min="10242" max="10242" width="43.5703125" style="1" customWidth="1"/>
    <col min="10243" max="10243" width="5.42578125" style="1" customWidth="1"/>
    <col min="10244" max="10244" width="14.28515625" style="1" customWidth="1"/>
    <col min="10245" max="10260" width="11" style="1" customWidth="1"/>
    <col min="10261" max="10263" width="0" style="1" hidden="1" customWidth="1"/>
    <col min="10264" max="10496" width="8.85546875" style="1"/>
    <col min="10497" max="10497" width="4.42578125" style="1" customWidth="1"/>
    <col min="10498" max="10498" width="43.5703125" style="1" customWidth="1"/>
    <col min="10499" max="10499" width="5.42578125" style="1" customWidth="1"/>
    <col min="10500" max="10500" width="14.28515625" style="1" customWidth="1"/>
    <col min="10501" max="10516" width="11" style="1" customWidth="1"/>
    <col min="10517" max="10519" width="0" style="1" hidden="1" customWidth="1"/>
    <col min="10520" max="10752" width="8.85546875" style="1"/>
    <col min="10753" max="10753" width="4.42578125" style="1" customWidth="1"/>
    <col min="10754" max="10754" width="43.5703125" style="1" customWidth="1"/>
    <col min="10755" max="10755" width="5.42578125" style="1" customWidth="1"/>
    <col min="10756" max="10756" width="14.28515625" style="1" customWidth="1"/>
    <col min="10757" max="10772" width="11" style="1" customWidth="1"/>
    <col min="10773" max="10775" width="0" style="1" hidden="1" customWidth="1"/>
    <col min="10776" max="11008" width="8.85546875" style="1"/>
    <col min="11009" max="11009" width="4.42578125" style="1" customWidth="1"/>
    <col min="11010" max="11010" width="43.5703125" style="1" customWidth="1"/>
    <col min="11011" max="11011" width="5.42578125" style="1" customWidth="1"/>
    <col min="11012" max="11012" width="14.28515625" style="1" customWidth="1"/>
    <col min="11013" max="11028" width="11" style="1" customWidth="1"/>
    <col min="11029" max="11031" width="0" style="1" hidden="1" customWidth="1"/>
    <col min="11032" max="11264" width="8.85546875" style="1"/>
    <col min="11265" max="11265" width="4.42578125" style="1" customWidth="1"/>
    <col min="11266" max="11266" width="43.5703125" style="1" customWidth="1"/>
    <col min="11267" max="11267" width="5.42578125" style="1" customWidth="1"/>
    <col min="11268" max="11268" width="14.28515625" style="1" customWidth="1"/>
    <col min="11269" max="11284" width="11" style="1" customWidth="1"/>
    <col min="11285" max="11287" width="0" style="1" hidden="1" customWidth="1"/>
    <col min="11288" max="11520" width="8.85546875" style="1"/>
    <col min="11521" max="11521" width="4.42578125" style="1" customWidth="1"/>
    <col min="11522" max="11522" width="43.5703125" style="1" customWidth="1"/>
    <col min="11523" max="11523" width="5.42578125" style="1" customWidth="1"/>
    <col min="11524" max="11524" width="14.28515625" style="1" customWidth="1"/>
    <col min="11525" max="11540" width="11" style="1" customWidth="1"/>
    <col min="11541" max="11543" width="0" style="1" hidden="1" customWidth="1"/>
    <col min="11544" max="11776" width="8.85546875" style="1"/>
    <col min="11777" max="11777" width="4.42578125" style="1" customWidth="1"/>
    <col min="11778" max="11778" width="43.5703125" style="1" customWidth="1"/>
    <col min="11779" max="11779" width="5.42578125" style="1" customWidth="1"/>
    <col min="11780" max="11780" width="14.28515625" style="1" customWidth="1"/>
    <col min="11781" max="11796" width="11" style="1" customWidth="1"/>
    <col min="11797" max="11799" width="0" style="1" hidden="1" customWidth="1"/>
    <col min="11800" max="12032" width="8.85546875" style="1"/>
    <col min="12033" max="12033" width="4.42578125" style="1" customWidth="1"/>
    <col min="12034" max="12034" width="43.5703125" style="1" customWidth="1"/>
    <col min="12035" max="12035" width="5.42578125" style="1" customWidth="1"/>
    <col min="12036" max="12036" width="14.28515625" style="1" customWidth="1"/>
    <col min="12037" max="12052" width="11" style="1" customWidth="1"/>
    <col min="12053" max="12055" width="0" style="1" hidden="1" customWidth="1"/>
    <col min="12056" max="12288" width="8.85546875" style="1"/>
    <col min="12289" max="12289" width="4.42578125" style="1" customWidth="1"/>
    <col min="12290" max="12290" width="43.5703125" style="1" customWidth="1"/>
    <col min="12291" max="12291" width="5.42578125" style="1" customWidth="1"/>
    <col min="12292" max="12292" width="14.28515625" style="1" customWidth="1"/>
    <col min="12293" max="12308" width="11" style="1" customWidth="1"/>
    <col min="12309" max="12311" width="0" style="1" hidden="1" customWidth="1"/>
    <col min="12312" max="12544" width="8.85546875" style="1"/>
    <col min="12545" max="12545" width="4.42578125" style="1" customWidth="1"/>
    <col min="12546" max="12546" width="43.5703125" style="1" customWidth="1"/>
    <col min="12547" max="12547" width="5.42578125" style="1" customWidth="1"/>
    <col min="12548" max="12548" width="14.28515625" style="1" customWidth="1"/>
    <col min="12549" max="12564" width="11" style="1" customWidth="1"/>
    <col min="12565" max="12567" width="0" style="1" hidden="1" customWidth="1"/>
    <col min="12568" max="12800" width="8.85546875" style="1"/>
    <col min="12801" max="12801" width="4.42578125" style="1" customWidth="1"/>
    <col min="12802" max="12802" width="43.5703125" style="1" customWidth="1"/>
    <col min="12803" max="12803" width="5.42578125" style="1" customWidth="1"/>
    <col min="12804" max="12804" width="14.28515625" style="1" customWidth="1"/>
    <col min="12805" max="12820" width="11" style="1" customWidth="1"/>
    <col min="12821" max="12823" width="0" style="1" hidden="1" customWidth="1"/>
    <col min="12824" max="13056" width="8.85546875" style="1"/>
    <col min="13057" max="13057" width="4.42578125" style="1" customWidth="1"/>
    <col min="13058" max="13058" width="43.5703125" style="1" customWidth="1"/>
    <col min="13059" max="13059" width="5.42578125" style="1" customWidth="1"/>
    <col min="13060" max="13060" width="14.28515625" style="1" customWidth="1"/>
    <col min="13061" max="13076" width="11" style="1" customWidth="1"/>
    <col min="13077" max="13079" width="0" style="1" hidden="1" customWidth="1"/>
    <col min="13080" max="13312" width="8.85546875" style="1"/>
    <col min="13313" max="13313" width="4.42578125" style="1" customWidth="1"/>
    <col min="13314" max="13314" width="43.5703125" style="1" customWidth="1"/>
    <col min="13315" max="13315" width="5.42578125" style="1" customWidth="1"/>
    <col min="13316" max="13316" width="14.28515625" style="1" customWidth="1"/>
    <col min="13317" max="13332" width="11" style="1" customWidth="1"/>
    <col min="13333" max="13335" width="0" style="1" hidden="1" customWidth="1"/>
    <col min="13336" max="13568" width="8.85546875" style="1"/>
    <col min="13569" max="13569" width="4.42578125" style="1" customWidth="1"/>
    <col min="13570" max="13570" width="43.5703125" style="1" customWidth="1"/>
    <col min="13571" max="13571" width="5.42578125" style="1" customWidth="1"/>
    <col min="13572" max="13572" width="14.28515625" style="1" customWidth="1"/>
    <col min="13573" max="13588" width="11" style="1" customWidth="1"/>
    <col min="13589" max="13591" width="0" style="1" hidden="1" customWidth="1"/>
    <col min="13592" max="13824" width="8.85546875" style="1"/>
    <col min="13825" max="13825" width="4.42578125" style="1" customWidth="1"/>
    <col min="13826" max="13826" width="43.5703125" style="1" customWidth="1"/>
    <col min="13827" max="13827" width="5.42578125" style="1" customWidth="1"/>
    <col min="13828" max="13828" width="14.28515625" style="1" customWidth="1"/>
    <col min="13829" max="13844" width="11" style="1" customWidth="1"/>
    <col min="13845" max="13847" width="0" style="1" hidden="1" customWidth="1"/>
    <col min="13848" max="14080" width="8.85546875" style="1"/>
    <col min="14081" max="14081" width="4.42578125" style="1" customWidth="1"/>
    <col min="14082" max="14082" width="43.5703125" style="1" customWidth="1"/>
    <col min="14083" max="14083" width="5.42578125" style="1" customWidth="1"/>
    <col min="14084" max="14084" width="14.28515625" style="1" customWidth="1"/>
    <col min="14085" max="14100" width="11" style="1" customWidth="1"/>
    <col min="14101" max="14103" width="0" style="1" hidden="1" customWidth="1"/>
    <col min="14104" max="14336" width="8.85546875" style="1"/>
    <col min="14337" max="14337" width="4.42578125" style="1" customWidth="1"/>
    <col min="14338" max="14338" width="43.5703125" style="1" customWidth="1"/>
    <col min="14339" max="14339" width="5.42578125" style="1" customWidth="1"/>
    <col min="14340" max="14340" width="14.28515625" style="1" customWidth="1"/>
    <col min="14341" max="14356" width="11" style="1" customWidth="1"/>
    <col min="14357" max="14359" width="0" style="1" hidden="1" customWidth="1"/>
    <col min="14360" max="14592" width="8.85546875" style="1"/>
    <col min="14593" max="14593" width="4.42578125" style="1" customWidth="1"/>
    <col min="14594" max="14594" width="43.5703125" style="1" customWidth="1"/>
    <col min="14595" max="14595" width="5.42578125" style="1" customWidth="1"/>
    <col min="14596" max="14596" width="14.28515625" style="1" customWidth="1"/>
    <col min="14597" max="14612" width="11" style="1" customWidth="1"/>
    <col min="14613" max="14615" width="0" style="1" hidden="1" customWidth="1"/>
    <col min="14616" max="14848" width="8.85546875" style="1"/>
    <col min="14849" max="14849" width="4.42578125" style="1" customWidth="1"/>
    <col min="14850" max="14850" width="43.5703125" style="1" customWidth="1"/>
    <col min="14851" max="14851" width="5.42578125" style="1" customWidth="1"/>
    <col min="14852" max="14852" width="14.28515625" style="1" customWidth="1"/>
    <col min="14853" max="14868" width="11" style="1" customWidth="1"/>
    <col min="14869" max="14871" width="0" style="1" hidden="1" customWidth="1"/>
    <col min="14872" max="15104" width="8.85546875" style="1"/>
    <col min="15105" max="15105" width="4.42578125" style="1" customWidth="1"/>
    <col min="15106" max="15106" width="43.5703125" style="1" customWidth="1"/>
    <col min="15107" max="15107" width="5.42578125" style="1" customWidth="1"/>
    <col min="15108" max="15108" width="14.28515625" style="1" customWidth="1"/>
    <col min="15109" max="15124" width="11" style="1" customWidth="1"/>
    <col min="15125" max="15127" width="0" style="1" hidden="1" customWidth="1"/>
    <col min="15128" max="15360" width="8.85546875" style="1"/>
    <col min="15361" max="15361" width="4.42578125" style="1" customWidth="1"/>
    <col min="15362" max="15362" width="43.5703125" style="1" customWidth="1"/>
    <col min="15363" max="15363" width="5.42578125" style="1" customWidth="1"/>
    <col min="15364" max="15364" width="14.28515625" style="1" customWidth="1"/>
    <col min="15365" max="15380" width="11" style="1" customWidth="1"/>
    <col min="15381" max="15383" width="0" style="1" hidden="1" customWidth="1"/>
    <col min="15384" max="15616" width="8.85546875" style="1"/>
    <col min="15617" max="15617" width="4.42578125" style="1" customWidth="1"/>
    <col min="15618" max="15618" width="43.5703125" style="1" customWidth="1"/>
    <col min="15619" max="15619" width="5.42578125" style="1" customWidth="1"/>
    <col min="15620" max="15620" width="14.28515625" style="1" customWidth="1"/>
    <col min="15621" max="15636" width="11" style="1" customWidth="1"/>
    <col min="15637" max="15639" width="0" style="1" hidden="1" customWidth="1"/>
    <col min="15640" max="15872" width="8.85546875" style="1"/>
    <col min="15873" max="15873" width="4.42578125" style="1" customWidth="1"/>
    <col min="15874" max="15874" width="43.5703125" style="1" customWidth="1"/>
    <col min="15875" max="15875" width="5.42578125" style="1" customWidth="1"/>
    <col min="15876" max="15876" width="14.28515625" style="1" customWidth="1"/>
    <col min="15877" max="15892" width="11" style="1" customWidth="1"/>
    <col min="15893" max="15895" width="0" style="1" hidden="1" customWidth="1"/>
    <col min="15896" max="16128" width="8.85546875" style="1"/>
    <col min="16129" max="16129" width="4.42578125" style="1" customWidth="1"/>
    <col min="16130" max="16130" width="43.5703125" style="1" customWidth="1"/>
    <col min="16131" max="16131" width="5.42578125" style="1" customWidth="1"/>
    <col min="16132" max="16132" width="14.28515625" style="1" customWidth="1"/>
    <col min="16133" max="16148" width="11" style="1" customWidth="1"/>
    <col min="16149" max="16151" width="0" style="1" hidden="1" customWidth="1"/>
    <col min="16152" max="16384" width="8.85546875" style="1"/>
  </cols>
  <sheetData>
    <row r="1" spans="2:22" ht="15.75" customHeight="1" x14ac:dyDescent="0.3">
      <c r="N1" s="1" t="s">
        <v>109</v>
      </c>
      <c r="O1" s="139" t="s">
        <v>110</v>
      </c>
      <c r="P1" s="139"/>
      <c r="Q1" s="139"/>
      <c r="R1" s="139"/>
      <c r="S1" s="139"/>
      <c r="T1" s="139"/>
    </row>
    <row r="2" spans="2:22" ht="68.25" customHeight="1" x14ac:dyDescent="0.2">
      <c r="B2" s="140" t="s">
        <v>108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2:22" ht="15" customHeight="1" x14ac:dyDescent="0.2">
      <c r="B3" s="161" t="s">
        <v>111</v>
      </c>
      <c r="C3" s="161"/>
      <c r="D3" s="147" t="s">
        <v>4</v>
      </c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9"/>
    </row>
    <row r="4" spans="2:22" ht="25.5" customHeight="1" x14ac:dyDescent="0.2">
      <c r="B4" s="161"/>
      <c r="C4" s="161"/>
      <c r="D4" s="150" t="s">
        <v>5</v>
      </c>
      <c r="E4" s="151" t="s">
        <v>6</v>
      </c>
      <c r="F4" s="150" t="s">
        <v>7</v>
      </c>
      <c r="G4" s="151" t="s">
        <v>8</v>
      </c>
      <c r="H4" s="150" t="s">
        <v>9</v>
      </c>
      <c r="I4" s="150" t="s">
        <v>10</v>
      </c>
      <c r="J4" s="150" t="s">
        <v>11</v>
      </c>
      <c r="K4" s="151" t="s">
        <v>12</v>
      </c>
      <c r="L4" s="151" t="s">
        <v>13</v>
      </c>
      <c r="M4" s="154" t="s">
        <v>14</v>
      </c>
      <c r="N4" s="154"/>
      <c r="O4" s="154"/>
      <c r="P4" s="155"/>
      <c r="Q4" s="150" t="s">
        <v>15</v>
      </c>
      <c r="R4" s="162" t="s">
        <v>112</v>
      </c>
      <c r="S4" s="155"/>
      <c r="T4" s="150" t="s">
        <v>18</v>
      </c>
    </row>
    <row r="5" spans="2:22" ht="15" customHeight="1" x14ac:dyDescent="0.2">
      <c r="B5" s="161"/>
      <c r="C5" s="161"/>
      <c r="D5" s="150"/>
      <c r="E5" s="152"/>
      <c r="F5" s="150"/>
      <c r="G5" s="152"/>
      <c r="H5" s="150"/>
      <c r="I5" s="150"/>
      <c r="J5" s="150"/>
      <c r="K5" s="152"/>
      <c r="L5" s="152"/>
      <c r="M5" s="163" t="s">
        <v>19</v>
      </c>
      <c r="N5" s="151" t="s">
        <v>20</v>
      </c>
      <c r="O5" s="150" t="s">
        <v>21</v>
      </c>
      <c r="P5" s="151" t="s">
        <v>22</v>
      </c>
      <c r="Q5" s="150"/>
      <c r="R5" s="156" t="s">
        <v>16</v>
      </c>
      <c r="S5" s="156" t="s">
        <v>17</v>
      </c>
      <c r="T5" s="150"/>
    </row>
    <row r="6" spans="2:22" ht="68.25" customHeight="1" x14ac:dyDescent="0.2">
      <c r="B6" s="161"/>
      <c r="C6" s="161"/>
      <c r="D6" s="150"/>
      <c r="E6" s="152"/>
      <c r="F6" s="150"/>
      <c r="G6" s="152"/>
      <c r="H6" s="150"/>
      <c r="I6" s="150"/>
      <c r="J6" s="150"/>
      <c r="K6" s="152"/>
      <c r="L6" s="152"/>
      <c r="M6" s="164"/>
      <c r="N6" s="152"/>
      <c r="O6" s="150"/>
      <c r="P6" s="152"/>
      <c r="Q6" s="150"/>
      <c r="R6" s="157"/>
      <c r="S6" s="157"/>
      <c r="T6" s="150"/>
    </row>
    <row r="7" spans="2:22" ht="49.5" customHeight="1" x14ac:dyDescent="0.2">
      <c r="B7" s="161"/>
      <c r="C7" s="161"/>
      <c r="D7" s="150"/>
      <c r="E7" s="153"/>
      <c r="F7" s="150"/>
      <c r="G7" s="153"/>
      <c r="H7" s="150"/>
      <c r="I7" s="150"/>
      <c r="J7" s="150"/>
      <c r="K7" s="153"/>
      <c r="L7" s="153"/>
      <c r="M7" s="165"/>
      <c r="N7" s="153"/>
      <c r="O7" s="150"/>
      <c r="P7" s="153"/>
      <c r="Q7" s="150"/>
      <c r="R7" s="158"/>
      <c r="S7" s="158"/>
      <c r="T7" s="150"/>
    </row>
    <row r="8" spans="2:22" ht="15" customHeight="1" x14ac:dyDescent="0.25">
      <c r="B8" s="159" t="s">
        <v>113</v>
      </c>
      <c r="C8" s="159"/>
      <c r="D8" s="42">
        <v>6153</v>
      </c>
      <c r="E8" s="42">
        <v>0</v>
      </c>
      <c r="F8" s="42">
        <v>20</v>
      </c>
      <c r="G8" s="42">
        <v>0</v>
      </c>
      <c r="H8" s="42">
        <v>0</v>
      </c>
      <c r="I8" s="42">
        <v>24850</v>
      </c>
      <c r="J8" s="42">
        <v>11162</v>
      </c>
      <c r="K8" s="42">
        <v>0</v>
      </c>
      <c r="L8" s="42">
        <v>0</v>
      </c>
      <c r="M8" s="42">
        <v>525611</v>
      </c>
      <c r="N8" s="42">
        <v>150587</v>
      </c>
      <c r="O8" s="42">
        <v>72237</v>
      </c>
      <c r="P8" s="43">
        <v>319763</v>
      </c>
      <c r="Q8" s="42">
        <v>0</v>
      </c>
      <c r="R8" s="43">
        <v>0</v>
      </c>
      <c r="S8" s="43">
        <v>0</v>
      </c>
      <c r="T8" s="42">
        <v>177159</v>
      </c>
    </row>
    <row r="9" spans="2:22" ht="15" customHeight="1" x14ac:dyDescent="0.25">
      <c r="B9" s="159" t="s">
        <v>114</v>
      </c>
      <c r="C9" s="159"/>
      <c r="D9" s="44">
        <v>55573</v>
      </c>
      <c r="E9" s="42">
        <v>108</v>
      </c>
      <c r="F9" s="42">
        <v>2295</v>
      </c>
      <c r="G9" s="42">
        <v>695</v>
      </c>
      <c r="H9" s="42">
        <v>0</v>
      </c>
      <c r="I9" s="42">
        <v>4900</v>
      </c>
      <c r="J9" s="42">
        <v>21941</v>
      </c>
      <c r="K9" s="42">
        <v>110</v>
      </c>
      <c r="L9" s="42">
        <v>0</v>
      </c>
      <c r="M9" s="42">
        <v>1073288</v>
      </c>
      <c r="N9" s="44">
        <f>262700+13</f>
        <v>262713</v>
      </c>
      <c r="O9" s="42">
        <v>182579</v>
      </c>
      <c r="P9" s="43">
        <v>689534</v>
      </c>
      <c r="Q9" s="42">
        <v>0</v>
      </c>
      <c r="R9" s="43">
        <v>0</v>
      </c>
      <c r="S9" s="43">
        <v>0</v>
      </c>
      <c r="T9" s="42">
        <v>56385</v>
      </c>
    </row>
    <row r="10" spans="2:22" ht="15" customHeight="1" x14ac:dyDescent="0.25">
      <c r="B10" s="159" t="s">
        <v>115</v>
      </c>
      <c r="C10" s="159"/>
      <c r="D10" s="44">
        <v>112062</v>
      </c>
      <c r="E10" s="42">
        <v>8959</v>
      </c>
      <c r="F10" s="42">
        <v>1762</v>
      </c>
      <c r="G10" s="42">
        <v>340</v>
      </c>
      <c r="H10" s="42">
        <v>6191</v>
      </c>
      <c r="I10" s="42">
        <v>26950</v>
      </c>
      <c r="J10" s="42">
        <v>28669</v>
      </c>
      <c r="K10" s="42">
        <v>655</v>
      </c>
      <c r="L10" s="42">
        <v>6287</v>
      </c>
      <c r="M10" s="45">
        <v>1270500</v>
      </c>
      <c r="N10" s="44">
        <f>373805-13</f>
        <v>373792</v>
      </c>
      <c r="O10" s="42">
        <v>303123</v>
      </c>
      <c r="P10" s="42">
        <v>754188</v>
      </c>
      <c r="Q10" s="42">
        <v>8350</v>
      </c>
      <c r="R10" s="43">
        <v>4500</v>
      </c>
      <c r="S10" s="43">
        <v>3850</v>
      </c>
      <c r="T10" s="42">
        <v>65352</v>
      </c>
    </row>
    <row r="11" spans="2:22" ht="15" customHeight="1" x14ac:dyDescent="0.25">
      <c r="B11" s="160" t="s">
        <v>116</v>
      </c>
      <c r="C11" s="160"/>
      <c r="D11" s="62">
        <v>173788</v>
      </c>
      <c r="E11" s="62">
        <v>9067</v>
      </c>
      <c r="F11" s="62">
        <v>4077</v>
      </c>
      <c r="G11" s="62">
        <v>1035</v>
      </c>
      <c r="H11" s="62">
        <v>6191</v>
      </c>
      <c r="I11" s="62">
        <v>56700</v>
      </c>
      <c r="J11" s="62">
        <v>61772</v>
      </c>
      <c r="K11" s="62">
        <v>765</v>
      </c>
      <c r="L11" s="62">
        <v>6287</v>
      </c>
      <c r="M11" s="62">
        <v>2869399</v>
      </c>
      <c r="N11" s="62">
        <v>787092</v>
      </c>
      <c r="O11" s="62">
        <v>557939</v>
      </c>
      <c r="P11" s="62">
        <v>1763485</v>
      </c>
      <c r="Q11" s="62">
        <v>8350</v>
      </c>
      <c r="R11" s="63">
        <v>4500</v>
      </c>
      <c r="S11" s="63">
        <v>3850</v>
      </c>
      <c r="T11" s="62">
        <v>298896</v>
      </c>
    </row>
    <row r="12" spans="2:22" ht="15" customHeight="1" x14ac:dyDescent="0.2">
      <c r="N12" s="41"/>
    </row>
    <row r="13" spans="2:22" ht="15" hidden="1" customHeight="1" x14ac:dyDescent="0.2">
      <c r="C13" s="3" t="s">
        <v>117</v>
      </c>
      <c r="D13" s="46">
        <f t="shared" ref="D13:J13" si="0">D11+D12</f>
        <v>173788</v>
      </c>
      <c r="E13" s="46">
        <f>E11+E12</f>
        <v>9067</v>
      </c>
      <c r="F13" s="46">
        <f t="shared" si="0"/>
        <v>4077</v>
      </c>
      <c r="G13" s="46">
        <f t="shared" si="0"/>
        <v>1035</v>
      </c>
      <c r="H13" s="46">
        <f t="shared" si="0"/>
        <v>6191</v>
      </c>
      <c r="I13" s="46">
        <f t="shared" si="0"/>
        <v>56700</v>
      </c>
      <c r="J13" s="46">
        <f t="shared" si="0"/>
        <v>61772</v>
      </c>
      <c r="K13" s="46"/>
      <c r="L13" s="46">
        <f t="shared" ref="L13:T13" si="1">L11+L12</f>
        <v>6287</v>
      </c>
      <c r="M13" s="46">
        <f t="shared" si="1"/>
        <v>2869399</v>
      </c>
      <c r="N13" s="46">
        <f t="shared" si="1"/>
        <v>787092</v>
      </c>
      <c r="O13" s="46">
        <f t="shared" si="1"/>
        <v>557939</v>
      </c>
      <c r="P13" s="46">
        <f t="shared" si="1"/>
        <v>1763485</v>
      </c>
      <c r="Q13" s="46">
        <f t="shared" si="1"/>
        <v>8350</v>
      </c>
      <c r="R13" s="46"/>
      <c r="S13" s="46"/>
      <c r="T13" s="46">
        <f t="shared" si="1"/>
        <v>298896</v>
      </c>
      <c r="U13" s="1">
        <v>8350</v>
      </c>
      <c r="V13" s="1">
        <v>298896</v>
      </c>
    </row>
    <row r="14" spans="2:22" ht="15" hidden="1" customHeight="1" x14ac:dyDescent="0.2">
      <c r="D14" s="7">
        <v>169471</v>
      </c>
      <c r="E14" s="7">
        <v>9067</v>
      </c>
      <c r="F14" s="7">
        <v>4077</v>
      </c>
      <c r="G14" s="7">
        <v>1020</v>
      </c>
      <c r="H14" s="7">
        <v>6191</v>
      </c>
      <c r="I14" s="7">
        <v>56700</v>
      </c>
      <c r="J14" s="7">
        <v>61316</v>
      </c>
      <c r="K14" s="7">
        <v>750</v>
      </c>
      <c r="L14" s="7">
        <v>6287</v>
      </c>
      <c r="M14" s="13">
        <v>2818172</v>
      </c>
      <c r="N14" s="13">
        <v>787092</v>
      </c>
      <c r="O14" s="7">
        <v>552439</v>
      </c>
      <c r="P14" s="7">
        <v>1746385</v>
      </c>
      <c r="Q14" s="7">
        <v>8350</v>
      </c>
      <c r="R14" s="7"/>
      <c r="S14" s="7"/>
      <c r="T14" s="7">
        <v>291396</v>
      </c>
    </row>
    <row r="15" spans="2:22" ht="15" hidden="1" customHeight="1" x14ac:dyDescent="0.2">
      <c r="D15" s="7">
        <v>4317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456</v>
      </c>
      <c r="K15" s="7">
        <v>0</v>
      </c>
      <c r="L15" s="7">
        <v>0</v>
      </c>
      <c r="M15" s="13">
        <v>51227</v>
      </c>
      <c r="N15" s="13">
        <v>0</v>
      </c>
      <c r="O15" s="7">
        <v>5500</v>
      </c>
      <c r="P15" s="7">
        <v>17100</v>
      </c>
      <c r="Q15" s="7">
        <v>0</v>
      </c>
      <c r="R15" s="7"/>
      <c r="S15" s="7"/>
      <c r="T15" s="7">
        <v>7500</v>
      </c>
    </row>
    <row r="16" spans="2:22" ht="15" hidden="1" customHeight="1" x14ac:dyDescent="0.2">
      <c r="D16" s="7">
        <v>173788</v>
      </c>
      <c r="E16" s="7">
        <v>9067</v>
      </c>
      <c r="F16" s="7">
        <v>4077</v>
      </c>
      <c r="G16" s="7">
        <v>1020</v>
      </c>
      <c r="H16" s="7">
        <v>6191</v>
      </c>
      <c r="I16" s="7">
        <v>56700</v>
      </c>
      <c r="J16" s="7">
        <v>61772</v>
      </c>
      <c r="K16" s="7">
        <v>750</v>
      </c>
      <c r="L16" s="7">
        <v>6287</v>
      </c>
      <c r="M16" s="13">
        <v>2869399</v>
      </c>
      <c r="N16" s="13">
        <v>787092</v>
      </c>
      <c r="O16" s="7">
        <v>557939</v>
      </c>
      <c r="P16" s="7">
        <v>1763485</v>
      </c>
      <c r="Q16" s="7">
        <v>8350</v>
      </c>
      <c r="R16" s="7"/>
      <c r="S16" s="7"/>
      <c r="T16" s="7">
        <v>298896</v>
      </c>
    </row>
    <row r="17" spans="4:20" ht="15" customHeight="1" x14ac:dyDescent="0.2"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</sheetData>
  <mergeCells count="27">
    <mergeCell ref="B11:C11"/>
    <mergeCell ref="O1:T1"/>
    <mergeCell ref="B2:T2"/>
    <mergeCell ref="B3:C7"/>
    <mergeCell ref="D3:T3"/>
    <mergeCell ref="D4:D7"/>
    <mergeCell ref="E4:E7"/>
    <mergeCell ref="F4:F7"/>
    <mergeCell ref="G4:G7"/>
    <mergeCell ref="R4:S4"/>
    <mergeCell ref="T4:T7"/>
    <mergeCell ref="M5:M7"/>
    <mergeCell ref="N5:N7"/>
    <mergeCell ref="Q4:Q7"/>
    <mergeCell ref="H4:H7"/>
    <mergeCell ref="I4:I7"/>
    <mergeCell ref="R5:R7"/>
    <mergeCell ref="S5:S7"/>
    <mergeCell ref="B8:C8"/>
    <mergeCell ref="B9:C9"/>
    <mergeCell ref="B10:C10"/>
    <mergeCell ref="J4:J7"/>
    <mergeCell ref="K4:K7"/>
    <mergeCell ref="L4:L7"/>
    <mergeCell ref="M4:P4"/>
    <mergeCell ref="O5:O7"/>
    <mergeCell ref="P5:P7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P31"/>
  <sheetViews>
    <sheetView zoomScale="80" zoomScaleNormal="80" workbookViewId="0">
      <selection activeCell="B1" sqref="B1"/>
    </sheetView>
  </sheetViews>
  <sheetFormatPr defaultRowHeight="34.15" customHeight="1" x14ac:dyDescent="0.2"/>
  <cols>
    <col min="1" max="1" width="9.140625" style="48"/>
    <col min="2" max="2" width="26.5703125" style="48" customWidth="1"/>
    <col min="3" max="15" width="9.140625" style="48"/>
    <col min="16" max="16" width="18.5703125" style="48" customWidth="1"/>
    <col min="17" max="257" width="9.140625" style="48"/>
    <col min="258" max="258" width="26.5703125" style="48" customWidth="1"/>
    <col min="259" max="271" width="9.140625" style="48"/>
    <col min="272" max="272" width="18.5703125" style="48" customWidth="1"/>
    <col min="273" max="513" width="9.140625" style="48"/>
    <col min="514" max="514" width="26.5703125" style="48" customWidth="1"/>
    <col min="515" max="527" width="9.140625" style="48"/>
    <col min="528" max="528" width="18.5703125" style="48" customWidth="1"/>
    <col min="529" max="769" width="9.140625" style="48"/>
    <col min="770" max="770" width="26.5703125" style="48" customWidth="1"/>
    <col min="771" max="783" width="9.140625" style="48"/>
    <col min="784" max="784" width="18.5703125" style="48" customWidth="1"/>
    <col min="785" max="1025" width="9.140625" style="48"/>
    <col min="1026" max="1026" width="26.5703125" style="48" customWidth="1"/>
    <col min="1027" max="1039" width="9.140625" style="48"/>
    <col min="1040" max="1040" width="18.5703125" style="48" customWidth="1"/>
    <col min="1041" max="1281" width="9.140625" style="48"/>
    <col min="1282" max="1282" width="26.5703125" style="48" customWidth="1"/>
    <col min="1283" max="1295" width="9.140625" style="48"/>
    <col min="1296" max="1296" width="18.5703125" style="48" customWidth="1"/>
    <col min="1297" max="1537" width="9.140625" style="48"/>
    <col min="1538" max="1538" width="26.5703125" style="48" customWidth="1"/>
    <col min="1539" max="1551" width="9.140625" style="48"/>
    <col min="1552" max="1552" width="18.5703125" style="48" customWidth="1"/>
    <col min="1553" max="1793" width="9.140625" style="48"/>
    <col min="1794" max="1794" width="26.5703125" style="48" customWidth="1"/>
    <col min="1795" max="1807" width="9.140625" style="48"/>
    <col min="1808" max="1808" width="18.5703125" style="48" customWidth="1"/>
    <col min="1809" max="2049" width="9.140625" style="48"/>
    <col min="2050" max="2050" width="26.5703125" style="48" customWidth="1"/>
    <col min="2051" max="2063" width="9.140625" style="48"/>
    <col min="2064" max="2064" width="18.5703125" style="48" customWidth="1"/>
    <col min="2065" max="2305" width="9.140625" style="48"/>
    <col min="2306" max="2306" width="26.5703125" style="48" customWidth="1"/>
    <col min="2307" max="2319" width="9.140625" style="48"/>
    <col min="2320" max="2320" width="18.5703125" style="48" customWidth="1"/>
    <col min="2321" max="2561" width="9.140625" style="48"/>
    <col min="2562" max="2562" width="26.5703125" style="48" customWidth="1"/>
    <col min="2563" max="2575" width="9.140625" style="48"/>
    <col min="2576" max="2576" width="18.5703125" style="48" customWidth="1"/>
    <col min="2577" max="2817" width="9.140625" style="48"/>
    <col min="2818" max="2818" width="26.5703125" style="48" customWidth="1"/>
    <col min="2819" max="2831" width="9.140625" style="48"/>
    <col min="2832" max="2832" width="18.5703125" style="48" customWidth="1"/>
    <col min="2833" max="3073" width="9.140625" style="48"/>
    <col min="3074" max="3074" width="26.5703125" style="48" customWidth="1"/>
    <col min="3075" max="3087" width="9.140625" style="48"/>
    <col min="3088" max="3088" width="18.5703125" style="48" customWidth="1"/>
    <col min="3089" max="3329" width="9.140625" style="48"/>
    <col min="3330" max="3330" width="26.5703125" style="48" customWidth="1"/>
    <col min="3331" max="3343" width="9.140625" style="48"/>
    <col min="3344" max="3344" width="18.5703125" style="48" customWidth="1"/>
    <col min="3345" max="3585" width="9.140625" style="48"/>
    <col min="3586" max="3586" width="26.5703125" style="48" customWidth="1"/>
    <col min="3587" max="3599" width="9.140625" style="48"/>
    <col min="3600" max="3600" width="18.5703125" style="48" customWidth="1"/>
    <col min="3601" max="3841" width="9.140625" style="48"/>
    <col min="3842" max="3842" width="26.5703125" style="48" customWidth="1"/>
    <col min="3843" max="3855" width="9.140625" style="48"/>
    <col min="3856" max="3856" width="18.5703125" style="48" customWidth="1"/>
    <col min="3857" max="4097" width="9.140625" style="48"/>
    <col min="4098" max="4098" width="26.5703125" style="48" customWidth="1"/>
    <col min="4099" max="4111" width="9.140625" style="48"/>
    <col min="4112" max="4112" width="18.5703125" style="48" customWidth="1"/>
    <col min="4113" max="4353" width="9.140625" style="48"/>
    <col min="4354" max="4354" width="26.5703125" style="48" customWidth="1"/>
    <col min="4355" max="4367" width="9.140625" style="48"/>
    <col min="4368" max="4368" width="18.5703125" style="48" customWidth="1"/>
    <col min="4369" max="4609" width="9.140625" style="48"/>
    <col min="4610" max="4610" width="26.5703125" style="48" customWidth="1"/>
    <col min="4611" max="4623" width="9.140625" style="48"/>
    <col min="4624" max="4624" width="18.5703125" style="48" customWidth="1"/>
    <col min="4625" max="4865" width="9.140625" style="48"/>
    <col min="4866" max="4866" width="26.5703125" style="48" customWidth="1"/>
    <col min="4867" max="4879" width="9.140625" style="48"/>
    <col min="4880" max="4880" width="18.5703125" style="48" customWidth="1"/>
    <col min="4881" max="5121" width="9.140625" style="48"/>
    <col min="5122" max="5122" width="26.5703125" style="48" customWidth="1"/>
    <col min="5123" max="5135" width="9.140625" style="48"/>
    <col min="5136" max="5136" width="18.5703125" style="48" customWidth="1"/>
    <col min="5137" max="5377" width="9.140625" style="48"/>
    <col min="5378" max="5378" width="26.5703125" style="48" customWidth="1"/>
    <col min="5379" max="5391" width="9.140625" style="48"/>
    <col min="5392" max="5392" width="18.5703125" style="48" customWidth="1"/>
    <col min="5393" max="5633" width="9.140625" style="48"/>
    <col min="5634" max="5634" width="26.5703125" style="48" customWidth="1"/>
    <col min="5635" max="5647" width="9.140625" style="48"/>
    <col min="5648" max="5648" width="18.5703125" style="48" customWidth="1"/>
    <col min="5649" max="5889" width="9.140625" style="48"/>
    <col min="5890" max="5890" width="26.5703125" style="48" customWidth="1"/>
    <col min="5891" max="5903" width="9.140625" style="48"/>
    <col min="5904" max="5904" width="18.5703125" style="48" customWidth="1"/>
    <col min="5905" max="6145" width="9.140625" style="48"/>
    <col min="6146" max="6146" width="26.5703125" style="48" customWidth="1"/>
    <col min="6147" max="6159" width="9.140625" style="48"/>
    <col min="6160" max="6160" width="18.5703125" style="48" customWidth="1"/>
    <col min="6161" max="6401" width="9.140625" style="48"/>
    <col min="6402" max="6402" width="26.5703125" style="48" customWidth="1"/>
    <col min="6403" max="6415" width="9.140625" style="48"/>
    <col min="6416" max="6416" width="18.5703125" style="48" customWidth="1"/>
    <col min="6417" max="6657" width="9.140625" style="48"/>
    <col min="6658" max="6658" width="26.5703125" style="48" customWidth="1"/>
    <col min="6659" max="6671" width="9.140625" style="48"/>
    <col min="6672" max="6672" width="18.5703125" style="48" customWidth="1"/>
    <col min="6673" max="6913" width="9.140625" style="48"/>
    <col min="6914" max="6914" width="26.5703125" style="48" customWidth="1"/>
    <col min="6915" max="6927" width="9.140625" style="48"/>
    <col min="6928" max="6928" width="18.5703125" style="48" customWidth="1"/>
    <col min="6929" max="7169" width="9.140625" style="48"/>
    <col min="7170" max="7170" width="26.5703125" style="48" customWidth="1"/>
    <col min="7171" max="7183" width="9.140625" style="48"/>
    <col min="7184" max="7184" width="18.5703125" style="48" customWidth="1"/>
    <col min="7185" max="7425" width="9.140625" style="48"/>
    <col min="7426" max="7426" width="26.5703125" style="48" customWidth="1"/>
    <col min="7427" max="7439" width="9.140625" style="48"/>
    <col min="7440" max="7440" width="18.5703125" style="48" customWidth="1"/>
    <col min="7441" max="7681" width="9.140625" style="48"/>
    <col min="7682" max="7682" width="26.5703125" style="48" customWidth="1"/>
    <col min="7683" max="7695" width="9.140625" style="48"/>
    <col min="7696" max="7696" width="18.5703125" style="48" customWidth="1"/>
    <col min="7697" max="7937" width="9.140625" style="48"/>
    <col min="7938" max="7938" width="26.5703125" style="48" customWidth="1"/>
    <col min="7939" max="7951" width="9.140625" style="48"/>
    <col min="7952" max="7952" width="18.5703125" style="48" customWidth="1"/>
    <col min="7953" max="8193" width="9.140625" style="48"/>
    <col min="8194" max="8194" width="26.5703125" style="48" customWidth="1"/>
    <col min="8195" max="8207" width="9.140625" style="48"/>
    <col min="8208" max="8208" width="18.5703125" style="48" customWidth="1"/>
    <col min="8209" max="8449" width="9.140625" style="48"/>
    <col min="8450" max="8450" width="26.5703125" style="48" customWidth="1"/>
    <col min="8451" max="8463" width="9.140625" style="48"/>
    <col min="8464" max="8464" width="18.5703125" style="48" customWidth="1"/>
    <col min="8465" max="8705" width="9.140625" style="48"/>
    <col min="8706" max="8706" width="26.5703125" style="48" customWidth="1"/>
    <col min="8707" max="8719" width="9.140625" style="48"/>
    <col min="8720" max="8720" width="18.5703125" style="48" customWidth="1"/>
    <col min="8721" max="8961" width="9.140625" style="48"/>
    <col min="8962" max="8962" width="26.5703125" style="48" customWidth="1"/>
    <col min="8963" max="8975" width="9.140625" style="48"/>
    <col min="8976" max="8976" width="18.5703125" style="48" customWidth="1"/>
    <col min="8977" max="9217" width="9.140625" style="48"/>
    <col min="9218" max="9218" width="26.5703125" style="48" customWidth="1"/>
    <col min="9219" max="9231" width="9.140625" style="48"/>
    <col min="9232" max="9232" width="18.5703125" style="48" customWidth="1"/>
    <col min="9233" max="9473" width="9.140625" style="48"/>
    <col min="9474" max="9474" width="26.5703125" style="48" customWidth="1"/>
    <col min="9475" max="9487" width="9.140625" style="48"/>
    <col min="9488" max="9488" width="18.5703125" style="48" customWidth="1"/>
    <col min="9489" max="9729" width="9.140625" style="48"/>
    <col min="9730" max="9730" width="26.5703125" style="48" customWidth="1"/>
    <col min="9731" max="9743" width="9.140625" style="48"/>
    <col min="9744" max="9744" width="18.5703125" style="48" customWidth="1"/>
    <col min="9745" max="9985" width="9.140625" style="48"/>
    <col min="9986" max="9986" width="26.5703125" style="48" customWidth="1"/>
    <col min="9987" max="9999" width="9.140625" style="48"/>
    <col min="10000" max="10000" width="18.5703125" style="48" customWidth="1"/>
    <col min="10001" max="10241" width="9.140625" style="48"/>
    <col min="10242" max="10242" width="26.5703125" style="48" customWidth="1"/>
    <col min="10243" max="10255" width="9.140625" style="48"/>
    <col min="10256" max="10256" width="18.5703125" style="48" customWidth="1"/>
    <col min="10257" max="10497" width="9.140625" style="48"/>
    <col min="10498" max="10498" width="26.5703125" style="48" customWidth="1"/>
    <col min="10499" max="10511" width="9.140625" style="48"/>
    <col min="10512" max="10512" width="18.5703125" style="48" customWidth="1"/>
    <col min="10513" max="10753" width="9.140625" style="48"/>
    <col min="10754" max="10754" width="26.5703125" style="48" customWidth="1"/>
    <col min="10755" max="10767" width="9.140625" style="48"/>
    <col min="10768" max="10768" width="18.5703125" style="48" customWidth="1"/>
    <col min="10769" max="11009" width="9.140625" style="48"/>
    <col min="11010" max="11010" width="26.5703125" style="48" customWidth="1"/>
    <col min="11011" max="11023" width="9.140625" style="48"/>
    <col min="11024" max="11024" width="18.5703125" style="48" customWidth="1"/>
    <col min="11025" max="11265" width="9.140625" style="48"/>
    <col min="11266" max="11266" width="26.5703125" style="48" customWidth="1"/>
    <col min="11267" max="11279" width="9.140625" style="48"/>
    <col min="11280" max="11280" width="18.5703125" style="48" customWidth="1"/>
    <col min="11281" max="11521" width="9.140625" style="48"/>
    <col min="11522" max="11522" width="26.5703125" style="48" customWidth="1"/>
    <col min="11523" max="11535" width="9.140625" style="48"/>
    <col min="11536" max="11536" width="18.5703125" style="48" customWidth="1"/>
    <col min="11537" max="11777" width="9.140625" style="48"/>
    <col min="11778" max="11778" width="26.5703125" style="48" customWidth="1"/>
    <col min="11779" max="11791" width="9.140625" style="48"/>
    <col min="11792" max="11792" width="18.5703125" style="48" customWidth="1"/>
    <col min="11793" max="12033" width="9.140625" style="48"/>
    <col min="12034" max="12034" width="26.5703125" style="48" customWidth="1"/>
    <col min="12035" max="12047" width="9.140625" style="48"/>
    <col min="12048" max="12048" width="18.5703125" style="48" customWidth="1"/>
    <col min="12049" max="12289" width="9.140625" style="48"/>
    <col min="12290" max="12290" width="26.5703125" style="48" customWidth="1"/>
    <col min="12291" max="12303" width="9.140625" style="48"/>
    <col min="12304" max="12304" width="18.5703125" style="48" customWidth="1"/>
    <col min="12305" max="12545" width="9.140625" style="48"/>
    <col min="12546" max="12546" width="26.5703125" style="48" customWidth="1"/>
    <col min="12547" max="12559" width="9.140625" style="48"/>
    <col min="12560" max="12560" width="18.5703125" style="48" customWidth="1"/>
    <col min="12561" max="12801" width="9.140625" style="48"/>
    <col min="12802" max="12802" width="26.5703125" style="48" customWidth="1"/>
    <col min="12803" max="12815" width="9.140625" style="48"/>
    <col min="12816" max="12816" width="18.5703125" style="48" customWidth="1"/>
    <col min="12817" max="13057" width="9.140625" style="48"/>
    <col min="13058" max="13058" width="26.5703125" style="48" customWidth="1"/>
    <col min="13059" max="13071" width="9.140625" style="48"/>
    <col min="13072" max="13072" width="18.5703125" style="48" customWidth="1"/>
    <col min="13073" max="13313" width="9.140625" style="48"/>
    <col min="13314" max="13314" width="26.5703125" style="48" customWidth="1"/>
    <col min="13315" max="13327" width="9.140625" style="48"/>
    <col min="13328" max="13328" width="18.5703125" style="48" customWidth="1"/>
    <col min="13329" max="13569" width="9.140625" style="48"/>
    <col min="13570" max="13570" width="26.5703125" style="48" customWidth="1"/>
    <col min="13571" max="13583" width="9.140625" style="48"/>
    <col min="13584" max="13584" width="18.5703125" style="48" customWidth="1"/>
    <col min="13585" max="13825" width="9.140625" style="48"/>
    <col min="13826" max="13826" width="26.5703125" style="48" customWidth="1"/>
    <col min="13827" max="13839" width="9.140625" style="48"/>
    <col min="13840" max="13840" width="18.5703125" style="48" customWidth="1"/>
    <col min="13841" max="14081" width="9.140625" style="48"/>
    <col min="14082" max="14082" width="26.5703125" style="48" customWidth="1"/>
    <col min="14083" max="14095" width="9.140625" style="48"/>
    <col min="14096" max="14096" width="18.5703125" style="48" customWidth="1"/>
    <col min="14097" max="14337" width="9.140625" style="48"/>
    <col min="14338" max="14338" width="26.5703125" style="48" customWidth="1"/>
    <col min="14339" max="14351" width="9.140625" style="48"/>
    <col min="14352" max="14352" width="18.5703125" style="48" customWidth="1"/>
    <col min="14353" max="14593" width="9.140625" style="48"/>
    <col min="14594" max="14594" width="26.5703125" style="48" customWidth="1"/>
    <col min="14595" max="14607" width="9.140625" style="48"/>
    <col min="14608" max="14608" width="18.5703125" style="48" customWidth="1"/>
    <col min="14609" max="14849" width="9.140625" style="48"/>
    <col min="14850" max="14850" width="26.5703125" style="48" customWidth="1"/>
    <col min="14851" max="14863" width="9.140625" style="48"/>
    <col min="14864" max="14864" width="18.5703125" style="48" customWidth="1"/>
    <col min="14865" max="15105" width="9.140625" style="48"/>
    <col min="15106" max="15106" width="26.5703125" style="48" customWidth="1"/>
    <col min="15107" max="15119" width="9.140625" style="48"/>
    <col min="15120" max="15120" width="18.5703125" style="48" customWidth="1"/>
    <col min="15121" max="15361" width="9.140625" style="48"/>
    <col min="15362" max="15362" width="26.5703125" style="48" customWidth="1"/>
    <col min="15363" max="15375" width="9.140625" style="48"/>
    <col min="15376" max="15376" width="18.5703125" style="48" customWidth="1"/>
    <col min="15377" max="15617" width="9.140625" style="48"/>
    <col min="15618" max="15618" width="26.5703125" style="48" customWidth="1"/>
    <col min="15619" max="15631" width="9.140625" style="48"/>
    <col min="15632" max="15632" width="18.5703125" style="48" customWidth="1"/>
    <col min="15633" max="15873" width="9.140625" style="48"/>
    <col min="15874" max="15874" width="26.5703125" style="48" customWidth="1"/>
    <col min="15875" max="15887" width="9.140625" style="48"/>
    <col min="15888" max="15888" width="18.5703125" style="48" customWidth="1"/>
    <col min="15889" max="16129" width="9.140625" style="48"/>
    <col min="16130" max="16130" width="26.5703125" style="48" customWidth="1"/>
    <col min="16131" max="16143" width="9.140625" style="48"/>
    <col min="16144" max="16144" width="18.5703125" style="48" customWidth="1"/>
    <col min="16145" max="16384" width="9.140625" style="48"/>
  </cols>
  <sheetData>
    <row r="1" spans="1:16" ht="18.75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P1" s="49" t="s">
        <v>118</v>
      </c>
    </row>
    <row r="2" spans="1:16" ht="12.75" x14ac:dyDescent="0.2">
      <c r="A2" s="50"/>
      <c r="B2" s="51"/>
    </row>
    <row r="3" spans="1:16" ht="49.9" customHeight="1" x14ac:dyDescent="0.2">
      <c r="A3" s="167" t="s">
        <v>119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ht="12.75" x14ac:dyDescent="0.2">
      <c r="A4" s="168" t="s">
        <v>120</v>
      </c>
      <c r="B4" s="168" t="s">
        <v>121</v>
      </c>
      <c r="C4" s="169" t="s">
        <v>122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1"/>
    </row>
    <row r="5" spans="1:16" ht="38.25" x14ac:dyDescent="0.2">
      <c r="A5" s="168"/>
      <c r="B5" s="168"/>
      <c r="C5" s="169" t="s">
        <v>123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1"/>
      <c r="P5" s="52" t="s">
        <v>124</v>
      </c>
    </row>
    <row r="6" spans="1:16" ht="25.5" x14ac:dyDescent="0.2">
      <c r="A6" s="168"/>
      <c r="B6" s="168"/>
      <c r="C6" s="169" t="s">
        <v>125</v>
      </c>
      <c r="D6" s="172"/>
      <c r="E6" s="172"/>
      <c r="F6" s="172"/>
      <c r="G6" s="172"/>
      <c r="H6" s="172"/>
      <c r="I6" s="172"/>
      <c r="J6" s="172"/>
      <c r="K6" s="172"/>
      <c r="L6" s="172"/>
      <c r="M6" s="173"/>
      <c r="N6" s="169" t="s">
        <v>126</v>
      </c>
      <c r="O6" s="173"/>
      <c r="P6" s="52" t="s">
        <v>125</v>
      </c>
    </row>
    <row r="7" spans="1:16" ht="69.75" customHeight="1" x14ac:dyDescent="0.2">
      <c r="A7" s="168"/>
      <c r="B7" s="168"/>
      <c r="C7" s="168" t="s">
        <v>127</v>
      </c>
      <c r="D7" s="174"/>
      <c r="E7" s="169" t="s">
        <v>128</v>
      </c>
      <c r="F7" s="173"/>
      <c r="G7" s="166" t="s">
        <v>129</v>
      </c>
      <c r="H7" s="166" t="s">
        <v>130</v>
      </c>
      <c r="I7" s="175" t="s">
        <v>131</v>
      </c>
      <c r="J7" s="175" t="s">
        <v>132</v>
      </c>
      <c r="K7" s="175" t="s">
        <v>133</v>
      </c>
      <c r="L7" s="169" t="s">
        <v>134</v>
      </c>
      <c r="M7" s="173"/>
      <c r="N7" s="166" t="s">
        <v>135</v>
      </c>
      <c r="O7" s="166" t="s">
        <v>136</v>
      </c>
      <c r="P7" s="175" t="s">
        <v>137</v>
      </c>
    </row>
    <row r="8" spans="1:16" ht="141" customHeight="1" x14ac:dyDescent="0.2">
      <c r="A8" s="168"/>
      <c r="B8" s="168"/>
      <c r="C8" s="53" t="s">
        <v>138</v>
      </c>
      <c r="D8" s="53" t="s">
        <v>139</v>
      </c>
      <c r="E8" s="53" t="s">
        <v>138</v>
      </c>
      <c r="F8" s="53" t="s">
        <v>139</v>
      </c>
      <c r="G8" s="166"/>
      <c r="H8" s="166"/>
      <c r="I8" s="176"/>
      <c r="J8" s="177"/>
      <c r="K8" s="176"/>
      <c r="L8" s="54" t="s">
        <v>140</v>
      </c>
      <c r="M8" s="54" t="s">
        <v>141</v>
      </c>
      <c r="N8" s="166"/>
      <c r="O8" s="166"/>
      <c r="P8" s="176"/>
    </row>
    <row r="9" spans="1:16" ht="59.25" customHeight="1" x14ac:dyDescent="0.2">
      <c r="A9" s="52">
        <v>1</v>
      </c>
      <c r="B9" s="55" t="s">
        <v>88</v>
      </c>
      <c r="C9" s="64"/>
      <c r="D9" s="64"/>
      <c r="E9" s="64"/>
      <c r="F9" s="64"/>
      <c r="G9" s="64">
        <v>7000</v>
      </c>
      <c r="H9" s="64"/>
      <c r="I9" s="64"/>
      <c r="J9" s="64"/>
      <c r="K9" s="64"/>
      <c r="L9" s="64"/>
      <c r="M9" s="64"/>
      <c r="N9" s="64"/>
      <c r="O9" s="64"/>
      <c r="P9" s="64"/>
    </row>
    <row r="10" spans="1:16" ht="45" x14ac:dyDescent="0.2">
      <c r="A10" s="56">
        <v>2</v>
      </c>
      <c r="B10" s="57" t="s">
        <v>142</v>
      </c>
      <c r="C10" s="64"/>
      <c r="D10" s="64"/>
      <c r="E10" s="64"/>
      <c r="F10" s="64"/>
      <c r="G10" s="64">
        <v>27000</v>
      </c>
      <c r="H10" s="64"/>
      <c r="I10" s="64"/>
      <c r="J10" s="64"/>
      <c r="K10" s="64"/>
      <c r="L10" s="64"/>
      <c r="M10" s="64"/>
      <c r="N10" s="64"/>
      <c r="O10" s="64"/>
      <c r="P10" s="64"/>
    </row>
    <row r="11" spans="1:16" ht="42" customHeight="1" x14ac:dyDescent="0.2">
      <c r="A11" s="52">
        <v>3</v>
      </c>
      <c r="B11" s="55" t="s">
        <v>143</v>
      </c>
      <c r="C11" s="64"/>
      <c r="D11" s="64"/>
      <c r="E11" s="64"/>
      <c r="F11" s="64"/>
      <c r="G11" s="64">
        <v>10102</v>
      </c>
      <c r="H11" s="64"/>
      <c r="I11" s="64"/>
      <c r="J11" s="64"/>
      <c r="K11" s="64"/>
      <c r="L11" s="64"/>
      <c r="M11" s="64"/>
      <c r="N11" s="64"/>
      <c r="O11" s="64"/>
      <c r="P11" s="64"/>
    </row>
    <row r="12" spans="1:16" ht="59.25" customHeight="1" x14ac:dyDescent="0.2">
      <c r="A12" s="52">
        <v>4</v>
      </c>
      <c r="B12" s="55" t="s">
        <v>144</v>
      </c>
      <c r="C12" s="64">
        <v>960</v>
      </c>
      <c r="D12" s="64">
        <v>0</v>
      </c>
      <c r="E12" s="64">
        <v>595</v>
      </c>
      <c r="F12" s="64">
        <v>65</v>
      </c>
      <c r="G12" s="64"/>
      <c r="H12" s="64">
        <v>650</v>
      </c>
      <c r="I12" s="64"/>
      <c r="J12" s="65">
        <v>3577</v>
      </c>
      <c r="K12" s="64"/>
      <c r="L12" s="64"/>
      <c r="M12" s="64"/>
      <c r="N12" s="64"/>
      <c r="O12" s="64"/>
      <c r="P12" s="64">
        <v>80</v>
      </c>
    </row>
    <row r="13" spans="1:16" ht="57" customHeight="1" x14ac:dyDescent="0.2">
      <c r="A13" s="56">
        <v>5</v>
      </c>
      <c r="B13" s="55" t="s">
        <v>145</v>
      </c>
      <c r="C13" s="64"/>
      <c r="D13" s="64"/>
      <c r="E13" s="64"/>
      <c r="F13" s="64"/>
      <c r="G13" s="64"/>
      <c r="H13" s="64"/>
      <c r="I13" s="64"/>
      <c r="J13" s="64">
        <v>245</v>
      </c>
      <c r="K13" s="65">
        <v>8300</v>
      </c>
      <c r="L13" s="64"/>
      <c r="M13" s="64"/>
      <c r="N13" s="64"/>
      <c r="O13" s="64"/>
      <c r="P13" s="64"/>
    </row>
    <row r="14" spans="1:16" ht="38.25" x14ac:dyDescent="0.2">
      <c r="A14" s="52">
        <v>6</v>
      </c>
      <c r="B14" s="55" t="s">
        <v>146</v>
      </c>
      <c r="C14" s="64"/>
      <c r="D14" s="64"/>
      <c r="E14" s="65">
        <v>2550</v>
      </c>
      <c r="F14" s="65">
        <v>160</v>
      </c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81" customHeight="1" x14ac:dyDescent="0.2">
      <c r="A15" s="52">
        <v>7</v>
      </c>
      <c r="B15" s="55" t="s">
        <v>147</v>
      </c>
      <c r="C15" s="64"/>
      <c r="D15" s="64"/>
      <c r="E15" s="64">
        <v>4362</v>
      </c>
      <c r="F15" s="64">
        <v>428</v>
      </c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42.75" customHeight="1" x14ac:dyDescent="0.2">
      <c r="A16" s="56">
        <v>8</v>
      </c>
      <c r="B16" s="55" t="s">
        <v>148</v>
      </c>
      <c r="C16" s="64"/>
      <c r="D16" s="64"/>
      <c r="E16" s="65">
        <v>1050</v>
      </c>
      <c r="F16" s="65">
        <v>140</v>
      </c>
      <c r="G16" s="64"/>
      <c r="H16" s="64"/>
      <c r="I16" s="64"/>
      <c r="J16" s="64"/>
      <c r="K16" s="64"/>
      <c r="L16" s="64"/>
      <c r="M16" s="64"/>
      <c r="N16" s="64"/>
      <c r="O16" s="64"/>
      <c r="P16" s="64"/>
    </row>
    <row r="17" spans="1:16" ht="42" customHeight="1" x14ac:dyDescent="0.2">
      <c r="A17" s="52">
        <v>9</v>
      </c>
      <c r="B17" s="55" t="s">
        <v>149</v>
      </c>
      <c r="C17" s="64"/>
      <c r="D17" s="64"/>
      <c r="E17" s="64">
        <v>1000</v>
      </c>
      <c r="F17" s="64">
        <v>100</v>
      </c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ht="42.75" customHeight="1" x14ac:dyDescent="0.2">
      <c r="A18" s="52">
        <v>10</v>
      </c>
      <c r="B18" s="55" t="s">
        <v>150</v>
      </c>
      <c r="C18" s="65">
        <v>554</v>
      </c>
      <c r="D18" s="65">
        <v>0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6" ht="122.25" customHeight="1" x14ac:dyDescent="0.2">
      <c r="A19" s="56">
        <v>11</v>
      </c>
      <c r="B19" s="55" t="s">
        <v>151</v>
      </c>
      <c r="C19" s="66">
        <v>573</v>
      </c>
      <c r="D19" s="66">
        <v>90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</row>
    <row r="20" spans="1:16" ht="135" customHeight="1" x14ac:dyDescent="0.2">
      <c r="A20" s="52">
        <v>12</v>
      </c>
      <c r="B20" s="55" t="s">
        <v>152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>
        <v>8640</v>
      </c>
      <c r="O20" s="64">
        <v>7632</v>
      </c>
      <c r="P20" s="64"/>
    </row>
    <row r="21" spans="1:16" ht="54" customHeight="1" x14ac:dyDescent="0.2">
      <c r="A21" s="52">
        <v>13</v>
      </c>
      <c r="B21" s="55" t="s">
        <v>153</v>
      </c>
      <c r="C21" s="64"/>
      <c r="D21" s="64"/>
      <c r="E21" s="64"/>
      <c r="F21" s="64"/>
      <c r="G21" s="64"/>
      <c r="H21" s="64">
        <v>1400</v>
      </c>
      <c r="I21" s="64"/>
      <c r="J21" s="65">
        <v>1000</v>
      </c>
      <c r="K21" s="64"/>
      <c r="L21" s="64"/>
      <c r="M21" s="64"/>
      <c r="N21" s="64"/>
      <c r="O21" s="64"/>
      <c r="P21" s="64"/>
    </row>
    <row r="22" spans="1:16" ht="57.75" customHeight="1" x14ac:dyDescent="0.2">
      <c r="A22" s="56">
        <v>14</v>
      </c>
      <c r="B22" s="55" t="s">
        <v>154</v>
      </c>
      <c r="C22" s="64"/>
      <c r="D22" s="64"/>
      <c r="E22" s="64"/>
      <c r="F22" s="64"/>
      <c r="G22" s="64"/>
      <c r="H22" s="64"/>
      <c r="I22" s="64"/>
      <c r="J22" s="65">
        <v>1440</v>
      </c>
      <c r="K22" s="64"/>
      <c r="L22" s="64"/>
      <c r="M22" s="64"/>
      <c r="N22" s="64"/>
      <c r="O22" s="64"/>
      <c r="P22" s="64"/>
    </row>
    <row r="23" spans="1:16" ht="57" customHeight="1" x14ac:dyDescent="0.2">
      <c r="A23" s="52">
        <v>15</v>
      </c>
      <c r="B23" s="55" t="s">
        <v>155</v>
      </c>
      <c r="C23" s="66">
        <v>1063</v>
      </c>
      <c r="D23" s="66">
        <v>255</v>
      </c>
      <c r="E23" s="64">
        <v>3443</v>
      </c>
      <c r="F23" s="64">
        <v>407</v>
      </c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pans="1:16" ht="70.5" customHeight="1" x14ac:dyDescent="0.2">
      <c r="A24" s="52">
        <v>16</v>
      </c>
      <c r="B24" s="55" t="s">
        <v>156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>
        <v>10</v>
      </c>
    </row>
    <row r="25" spans="1:16" ht="29.25" customHeight="1" x14ac:dyDescent="0.2">
      <c r="A25" s="56">
        <v>17</v>
      </c>
      <c r="B25" s="58" t="s">
        <v>157</v>
      </c>
      <c r="C25" s="64">
        <v>300</v>
      </c>
      <c r="D25" s="64">
        <v>30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  <row r="26" spans="1:16" ht="42.75" customHeight="1" x14ac:dyDescent="0.2">
      <c r="A26" s="52">
        <v>18</v>
      </c>
      <c r="B26" s="55" t="s">
        <v>158</v>
      </c>
      <c r="C26" s="64"/>
      <c r="D26" s="64"/>
      <c r="E26" s="64"/>
      <c r="F26" s="64"/>
      <c r="G26" s="64"/>
      <c r="H26" s="64"/>
      <c r="I26" s="64">
        <v>11000</v>
      </c>
      <c r="J26" s="64"/>
      <c r="K26" s="64"/>
      <c r="L26" s="64"/>
      <c r="M26" s="64"/>
      <c r="N26" s="64"/>
      <c r="O26" s="64"/>
      <c r="P26" s="64"/>
    </row>
    <row r="27" spans="1:16" ht="41.25" customHeight="1" x14ac:dyDescent="0.2">
      <c r="A27" s="52">
        <v>19</v>
      </c>
      <c r="B27" s="59" t="s">
        <v>159</v>
      </c>
      <c r="C27" s="64"/>
      <c r="D27" s="64"/>
      <c r="E27" s="64"/>
      <c r="F27" s="64"/>
      <c r="G27" s="64"/>
      <c r="H27" s="64"/>
      <c r="I27" s="64"/>
      <c r="J27" s="64"/>
      <c r="K27" s="64"/>
      <c r="L27" s="64">
        <v>1500</v>
      </c>
      <c r="M27" s="64">
        <v>11100</v>
      </c>
      <c r="N27" s="64"/>
      <c r="O27" s="64"/>
      <c r="P27" s="64"/>
    </row>
    <row r="28" spans="1:16" ht="12.75" x14ac:dyDescent="0.2">
      <c r="A28" s="60"/>
      <c r="B28" s="61" t="s">
        <v>160</v>
      </c>
      <c r="C28" s="67">
        <v>3450</v>
      </c>
      <c r="D28" s="67">
        <v>375</v>
      </c>
      <c r="E28" s="67">
        <v>13000</v>
      </c>
      <c r="F28" s="67">
        <v>1300</v>
      </c>
      <c r="G28" s="67">
        <v>44102</v>
      </c>
      <c r="H28" s="67">
        <v>2050</v>
      </c>
      <c r="I28" s="67">
        <v>11000</v>
      </c>
      <c r="J28" s="67">
        <v>6262</v>
      </c>
      <c r="K28" s="68">
        <v>8300</v>
      </c>
      <c r="L28" s="67">
        <v>1500</v>
      </c>
      <c r="M28" s="67">
        <v>11100</v>
      </c>
      <c r="N28" s="68">
        <v>8640</v>
      </c>
      <c r="O28" s="68">
        <v>7632</v>
      </c>
      <c r="P28" s="67">
        <v>90</v>
      </c>
    </row>
    <row r="29" spans="1:16" ht="12.75" x14ac:dyDescent="0.2"/>
    <row r="30" spans="1:16" ht="12.75" x14ac:dyDescent="0.2"/>
    <row r="31" spans="1:16" ht="12.75" x14ac:dyDescent="0.2"/>
  </sheetData>
  <mergeCells count="18">
    <mergeCell ref="K7:K8"/>
    <mergeCell ref="L7:M7"/>
    <mergeCell ref="N7:N8"/>
    <mergeCell ref="A3:P3"/>
    <mergeCell ref="A4:A8"/>
    <mergeCell ref="B4:B8"/>
    <mergeCell ref="C4:P4"/>
    <mergeCell ref="C5:O5"/>
    <mergeCell ref="C6:M6"/>
    <mergeCell ref="N6:O6"/>
    <mergeCell ref="C7:D7"/>
    <mergeCell ref="E7:F7"/>
    <mergeCell ref="G7:G8"/>
    <mergeCell ref="O7:O8"/>
    <mergeCell ref="P7:P8"/>
    <mergeCell ref="H7:H8"/>
    <mergeCell ref="I7:I8"/>
    <mergeCell ref="J7:J8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zoomScale="70" zoomScaleNormal="70" workbookViewId="0">
      <selection activeCell="B1" sqref="B1"/>
    </sheetView>
  </sheetViews>
  <sheetFormatPr defaultRowHeight="12.75" x14ac:dyDescent="0.2"/>
  <cols>
    <col min="1" max="1" width="9.140625" style="74"/>
    <col min="2" max="2" width="26.7109375" style="74" customWidth="1"/>
    <col min="3" max="3" width="9.140625" style="74"/>
    <col min="4" max="4" width="17" style="74" customWidth="1"/>
    <col min="5" max="5" width="10.85546875" style="74" customWidth="1"/>
    <col min="6" max="6" width="9.28515625" style="74" customWidth="1"/>
    <col min="7" max="7" width="10.7109375" style="74" customWidth="1"/>
    <col min="8" max="257" width="9.140625" style="74"/>
    <col min="258" max="258" width="26.7109375" style="74" customWidth="1"/>
    <col min="259" max="259" width="9.140625" style="74"/>
    <col min="260" max="260" width="17" style="74" customWidth="1"/>
    <col min="261" max="261" width="10.85546875" style="74" customWidth="1"/>
    <col min="262" max="262" width="9.28515625" style="74" customWidth="1"/>
    <col min="263" max="263" width="10.7109375" style="74" customWidth="1"/>
    <col min="264" max="513" width="9.140625" style="74"/>
    <col min="514" max="514" width="26.7109375" style="74" customWidth="1"/>
    <col min="515" max="515" width="9.140625" style="74"/>
    <col min="516" max="516" width="17" style="74" customWidth="1"/>
    <col min="517" max="517" width="10.85546875" style="74" customWidth="1"/>
    <col min="518" max="518" width="9.28515625" style="74" customWidth="1"/>
    <col min="519" max="519" width="10.7109375" style="74" customWidth="1"/>
    <col min="520" max="769" width="9.140625" style="74"/>
    <col min="770" max="770" width="26.7109375" style="74" customWidth="1"/>
    <col min="771" max="771" width="9.140625" style="74"/>
    <col min="772" max="772" width="17" style="74" customWidth="1"/>
    <col min="773" max="773" width="10.85546875" style="74" customWidth="1"/>
    <col min="774" max="774" width="9.28515625" style="74" customWidth="1"/>
    <col min="775" max="775" width="10.7109375" style="74" customWidth="1"/>
    <col min="776" max="1025" width="9.140625" style="74"/>
    <col min="1026" max="1026" width="26.7109375" style="74" customWidth="1"/>
    <col min="1027" max="1027" width="9.140625" style="74"/>
    <col min="1028" max="1028" width="17" style="74" customWidth="1"/>
    <col min="1029" max="1029" width="10.85546875" style="74" customWidth="1"/>
    <col min="1030" max="1030" width="9.28515625" style="74" customWidth="1"/>
    <col min="1031" max="1031" width="10.7109375" style="74" customWidth="1"/>
    <col min="1032" max="1281" width="9.140625" style="74"/>
    <col min="1282" max="1282" width="26.7109375" style="74" customWidth="1"/>
    <col min="1283" max="1283" width="9.140625" style="74"/>
    <col min="1284" max="1284" width="17" style="74" customWidth="1"/>
    <col min="1285" max="1285" width="10.85546875" style="74" customWidth="1"/>
    <col min="1286" max="1286" width="9.28515625" style="74" customWidth="1"/>
    <col min="1287" max="1287" width="10.7109375" style="74" customWidth="1"/>
    <col min="1288" max="1537" width="9.140625" style="74"/>
    <col min="1538" max="1538" width="26.7109375" style="74" customWidth="1"/>
    <col min="1539" max="1539" width="9.140625" style="74"/>
    <col min="1540" max="1540" width="17" style="74" customWidth="1"/>
    <col min="1541" max="1541" width="10.85546875" style="74" customWidth="1"/>
    <col min="1542" max="1542" width="9.28515625" style="74" customWidth="1"/>
    <col min="1543" max="1543" width="10.7109375" style="74" customWidth="1"/>
    <col min="1544" max="1793" width="9.140625" style="74"/>
    <col min="1794" max="1794" width="26.7109375" style="74" customWidth="1"/>
    <col min="1795" max="1795" width="9.140625" style="74"/>
    <col min="1796" max="1796" width="17" style="74" customWidth="1"/>
    <col min="1797" max="1797" width="10.85546875" style="74" customWidth="1"/>
    <col min="1798" max="1798" width="9.28515625" style="74" customWidth="1"/>
    <col min="1799" max="1799" width="10.7109375" style="74" customWidth="1"/>
    <col min="1800" max="2049" width="9.140625" style="74"/>
    <col min="2050" max="2050" width="26.7109375" style="74" customWidth="1"/>
    <col min="2051" max="2051" width="9.140625" style="74"/>
    <col min="2052" max="2052" width="17" style="74" customWidth="1"/>
    <col min="2053" max="2053" width="10.85546875" style="74" customWidth="1"/>
    <col min="2054" max="2054" width="9.28515625" style="74" customWidth="1"/>
    <col min="2055" max="2055" width="10.7109375" style="74" customWidth="1"/>
    <col min="2056" max="2305" width="9.140625" style="74"/>
    <col min="2306" max="2306" width="26.7109375" style="74" customWidth="1"/>
    <col min="2307" max="2307" width="9.140625" style="74"/>
    <col min="2308" max="2308" width="17" style="74" customWidth="1"/>
    <col min="2309" max="2309" width="10.85546875" style="74" customWidth="1"/>
    <col min="2310" max="2310" width="9.28515625" style="74" customWidth="1"/>
    <col min="2311" max="2311" width="10.7109375" style="74" customWidth="1"/>
    <col min="2312" max="2561" width="9.140625" style="74"/>
    <col min="2562" max="2562" width="26.7109375" style="74" customWidth="1"/>
    <col min="2563" max="2563" width="9.140625" style="74"/>
    <col min="2564" max="2564" width="17" style="74" customWidth="1"/>
    <col min="2565" max="2565" width="10.85546875" style="74" customWidth="1"/>
    <col min="2566" max="2566" width="9.28515625" style="74" customWidth="1"/>
    <col min="2567" max="2567" width="10.7109375" style="74" customWidth="1"/>
    <col min="2568" max="2817" width="9.140625" style="74"/>
    <col min="2818" max="2818" width="26.7109375" style="74" customWidth="1"/>
    <col min="2819" max="2819" width="9.140625" style="74"/>
    <col min="2820" max="2820" width="17" style="74" customWidth="1"/>
    <col min="2821" max="2821" width="10.85546875" style="74" customWidth="1"/>
    <col min="2822" max="2822" width="9.28515625" style="74" customWidth="1"/>
    <col min="2823" max="2823" width="10.7109375" style="74" customWidth="1"/>
    <col min="2824" max="3073" width="9.140625" style="74"/>
    <col min="3074" max="3074" width="26.7109375" style="74" customWidth="1"/>
    <col min="3075" max="3075" width="9.140625" style="74"/>
    <col min="3076" max="3076" width="17" style="74" customWidth="1"/>
    <col min="3077" max="3077" width="10.85546875" style="74" customWidth="1"/>
    <col min="3078" max="3078" width="9.28515625" style="74" customWidth="1"/>
    <col min="3079" max="3079" width="10.7109375" style="74" customWidth="1"/>
    <col min="3080" max="3329" width="9.140625" style="74"/>
    <col min="3330" max="3330" width="26.7109375" style="74" customWidth="1"/>
    <col min="3331" max="3331" width="9.140625" style="74"/>
    <col min="3332" max="3332" width="17" style="74" customWidth="1"/>
    <col min="3333" max="3333" width="10.85546875" style="74" customWidth="1"/>
    <col min="3334" max="3334" width="9.28515625" style="74" customWidth="1"/>
    <col min="3335" max="3335" width="10.7109375" style="74" customWidth="1"/>
    <col min="3336" max="3585" width="9.140625" style="74"/>
    <col min="3586" max="3586" width="26.7109375" style="74" customWidth="1"/>
    <col min="3587" max="3587" width="9.140625" style="74"/>
    <col min="3588" max="3588" width="17" style="74" customWidth="1"/>
    <col min="3589" max="3589" width="10.85546875" style="74" customWidth="1"/>
    <col min="3590" max="3590" width="9.28515625" style="74" customWidth="1"/>
    <col min="3591" max="3591" width="10.7109375" style="74" customWidth="1"/>
    <col min="3592" max="3841" width="9.140625" style="74"/>
    <col min="3842" max="3842" width="26.7109375" style="74" customWidth="1"/>
    <col min="3843" max="3843" width="9.140625" style="74"/>
    <col min="3844" max="3844" width="17" style="74" customWidth="1"/>
    <col min="3845" max="3845" width="10.85546875" style="74" customWidth="1"/>
    <col min="3846" max="3846" width="9.28515625" style="74" customWidth="1"/>
    <col min="3847" max="3847" width="10.7109375" style="74" customWidth="1"/>
    <col min="3848" max="4097" width="9.140625" style="74"/>
    <col min="4098" max="4098" width="26.7109375" style="74" customWidth="1"/>
    <col min="4099" max="4099" width="9.140625" style="74"/>
    <col min="4100" max="4100" width="17" style="74" customWidth="1"/>
    <col min="4101" max="4101" width="10.85546875" style="74" customWidth="1"/>
    <col min="4102" max="4102" width="9.28515625" style="74" customWidth="1"/>
    <col min="4103" max="4103" width="10.7109375" style="74" customWidth="1"/>
    <col min="4104" max="4353" width="9.140625" style="74"/>
    <col min="4354" max="4354" width="26.7109375" style="74" customWidth="1"/>
    <col min="4355" max="4355" width="9.140625" style="74"/>
    <col min="4356" max="4356" width="17" style="74" customWidth="1"/>
    <col min="4357" max="4357" width="10.85546875" style="74" customWidth="1"/>
    <col min="4358" max="4358" width="9.28515625" style="74" customWidth="1"/>
    <col min="4359" max="4359" width="10.7109375" style="74" customWidth="1"/>
    <col min="4360" max="4609" width="9.140625" style="74"/>
    <col min="4610" max="4610" width="26.7109375" style="74" customWidth="1"/>
    <col min="4611" max="4611" width="9.140625" style="74"/>
    <col min="4612" max="4612" width="17" style="74" customWidth="1"/>
    <col min="4613" max="4613" width="10.85546875" style="74" customWidth="1"/>
    <col min="4614" max="4614" width="9.28515625" style="74" customWidth="1"/>
    <col min="4615" max="4615" width="10.7109375" style="74" customWidth="1"/>
    <col min="4616" max="4865" width="9.140625" style="74"/>
    <col min="4866" max="4866" width="26.7109375" style="74" customWidth="1"/>
    <col min="4867" max="4867" width="9.140625" style="74"/>
    <col min="4868" max="4868" width="17" style="74" customWidth="1"/>
    <col min="4869" max="4869" width="10.85546875" style="74" customWidth="1"/>
    <col min="4870" max="4870" width="9.28515625" style="74" customWidth="1"/>
    <col min="4871" max="4871" width="10.7109375" style="74" customWidth="1"/>
    <col min="4872" max="5121" width="9.140625" style="74"/>
    <col min="5122" max="5122" width="26.7109375" style="74" customWidth="1"/>
    <col min="5123" max="5123" width="9.140625" style="74"/>
    <col min="5124" max="5124" width="17" style="74" customWidth="1"/>
    <col min="5125" max="5125" width="10.85546875" style="74" customWidth="1"/>
    <col min="5126" max="5126" width="9.28515625" style="74" customWidth="1"/>
    <col min="5127" max="5127" width="10.7109375" style="74" customWidth="1"/>
    <col min="5128" max="5377" width="9.140625" style="74"/>
    <col min="5378" max="5378" width="26.7109375" style="74" customWidth="1"/>
    <col min="5379" max="5379" width="9.140625" style="74"/>
    <col min="5380" max="5380" width="17" style="74" customWidth="1"/>
    <col min="5381" max="5381" width="10.85546875" style="74" customWidth="1"/>
    <col min="5382" max="5382" width="9.28515625" style="74" customWidth="1"/>
    <col min="5383" max="5383" width="10.7109375" style="74" customWidth="1"/>
    <col min="5384" max="5633" width="9.140625" style="74"/>
    <col min="5634" max="5634" width="26.7109375" style="74" customWidth="1"/>
    <col min="5635" max="5635" width="9.140625" style="74"/>
    <col min="5636" max="5636" width="17" style="74" customWidth="1"/>
    <col min="5637" max="5637" width="10.85546875" style="74" customWidth="1"/>
    <col min="5638" max="5638" width="9.28515625" style="74" customWidth="1"/>
    <col min="5639" max="5639" width="10.7109375" style="74" customWidth="1"/>
    <col min="5640" max="5889" width="9.140625" style="74"/>
    <col min="5890" max="5890" width="26.7109375" style="74" customWidth="1"/>
    <col min="5891" max="5891" width="9.140625" style="74"/>
    <col min="5892" max="5892" width="17" style="74" customWidth="1"/>
    <col min="5893" max="5893" width="10.85546875" style="74" customWidth="1"/>
    <col min="5894" max="5894" width="9.28515625" style="74" customWidth="1"/>
    <col min="5895" max="5895" width="10.7109375" style="74" customWidth="1"/>
    <col min="5896" max="6145" width="9.140625" style="74"/>
    <col min="6146" max="6146" width="26.7109375" style="74" customWidth="1"/>
    <col min="6147" max="6147" width="9.140625" style="74"/>
    <col min="6148" max="6148" width="17" style="74" customWidth="1"/>
    <col min="6149" max="6149" width="10.85546875" style="74" customWidth="1"/>
    <col min="6150" max="6150" width="9.28515625" style="74" customWidth="1"/>
    <col min="6151" max="6151" width="10.7109375" style="74" customWidth="1"/>
    <col min="6152" max="6401" width="9.140625" style="74"/>
    <col min="6402" max="6402" width="26.7109375" style="74" customWidth="1"/>
    <col min="6403" max="6403" width="9.140625" style="74"/>
    <col min="6404" max="6404" width="17" style="74" customWidth="1"/>
    <col min="6405" max="6405" width="10.85546875" style="74" customWidth="1"/>
    <col min="6406" max="6406" width="9.28515625" style="74" customWidth="1"/>
    <col min="6407" max="6407" width="10.7109375" style="74" customWidth="1"/>
    <col min="6408" max="6657" width="9.140625" style="74"/>
    <col min="6658" max="6658" width="26.7109375" style="74" customWidth="1"/>
    <col min="6659" max="6659" width="9.140625" style="74"/>
    <col min="6660" max="6660" width="17" style="74" customWidth="1"/>
    <col min="6661" max="6661" width="10.85546875" style="74" customWidth="1"/>
    <col min="6662" max="6662" width="9.28515625" style="74" customWidth="1"/>
    <col min="6663" max="6663" width="10.7109375" style="74" customWidth="1"/>
    <col min="6664" max="6913" width="9.140625" style="74"/>
    <col min="6914" max="6914" width="26.7109375" style="74" customWidth="1"/>
    <col min="6915" max="6915" width="9.140625" style="74"/>
    <col min="6916" max="6916" width="17" style="74" customWidth="1"/>
    <col min="6917" max="6917" width="10.85546875" style="74" customWidth="1"/>
    <col min="6918" max="6918" width="9.28515625" style="74" customWidth="1"/>
    <col min="6919" max="6919" width="10.7109375" style="74" customWidth="1"/>
    <col min="6920" max="7169" width="9.140625" style="74"/>
    <col min="7170" max="7170" width="26.7109375" style="74" customWidth="1"/>
    <col min="7171" max="7171" width="9.140625" style="74"/>
    <col min="7172" max="7172" width="17" style="74" customWidth="1"/>
    <col min="7173" max="7173" width="10.85546875" style="74" customWidth="1"/>
    <col min="7174" max="7174" width="9.28515625" style="74" customWidth="1"/>
    <col min="7175" max="7175" width="10.7109375" style="74" customWidth="1"/>
    <col min="7176" max="7425" width="9.140625" style="74"/>
    <col min="7426" max="7426" width="26.7109375" style="74" customWidth="1"/>
    <col min="7427" max="7427" width="9.140625" style="74"/>
    <col min="7428" max="7428" width="17" style="74" customWidth="1"/>
    <col min="7429" max="7429" width="10.85546875" style="74" customWidth="1"/>
    <col min="7430" max="7430" width="9.28515625" style="74" customWidth="1"/>
    <col min="7431" max="7431" width="10.7109375" style="74" customWidth="1"/>
    <col min="7432" max="7681" width="9.140625" style="74"/>
    <col min="7682" max="7682" width="26.7109375" style="74" customWidth="1"/>
    <col min="7683" max="7683" width="9.140625" style="74"/>
    <col min="7684" max="7684" width="17" style="74" customWidth="1"/>
    <col min="7685" max="7685" width="10.85546875" style="74" customWidth="1"/>
    <col min="7686" max="7686" width="9.28515625" style="74" customWidth="1"/>
    <col min="7687" max="7687" width="10.7109375" style="74" customWidth="1"/>
    <col min="7688" max="7937" width="9.140625" style="74"/>
    <col min="7938" max="7938" width="26.7109375" style="74" customWidth="1"/>
    <col min="7939" max="7939" width="9.140625" style="74"/>
    <col min="7940" max="7940" width="17" style="74" customWidth="1"/>
    <col min="7941" max="7941" width="10.85546875" style="74" customWidth="1"/>
    <col min="7942" max="7942" width="9.28515625" style="74" customWidth="1"/>
    <col min="7943" max="7943" width="10.7109375" style="74" customWidth="1"/>
    <col min="7944" max="8193" width="9.140625" style="74"/>
    <col min="8194" max="8194" width="26.7109375" style="74" customWidth="1"/>
    <col min="8195" max="8195" width="9.140625" style="74"/>
    <col min="8196" max="8196" width="17" style="74" customWidth="1"/>
    <col min="8197" max="8197" width="10.85546875" style="74" customWidth="1"/>
    <col min="8198" max="8198" width="9.28515625" style="74" customWidth="1"/>
    <col min="8199" max="8199" width="10.7109375" style="74" customWidth="1"/>
    <col min="8200" max="8449" width="9.140625" style="74"/>
    <col min="8450" max="8450" width="26.7109375" style="74" customWidth="1"/>
    <col min="8451" max="8451" width="9.140625" style="74"/>
    <col min="8452" max="8452" width="17" style="74" customWidth="1"/>
    <col min="8453" max="8453" width="10.85546875" style="74" customWidth="1"/>
    <col min="8454" max="8454" width="9.28515625" style="74" customWidth="1"/>
    <col min="8455" max="8455" width="10.7109375" style="74" customWidth="1"/>
    <col min="8456" max="8705" width="9.140625" style="74"/>
    <col min="8706" max="8706" width="26.7109375" style="74" customWidth="1"/>
    <col min="8707" max="8707" width="9.140625" style="74"/>
    <col min="8708" max="8708" width="17" style="74" customWidth="1"/>
    <col min="8709" max="8709" width="10.85546875" style="74" customWidth="1"/>
    <col min="8710" max="8710" width="9.28515625" style="74" customWidth="1"/>
    <col min="8711" max="8711" width="10.7109375" style="74" customWidth="1"/>
    <col min="8712" max="8961" width="9.140625" style="74"/>
    <col min="8962" max="8962" width="26.7109375" style="74" customWidth="1"/>
    <col min="8963" max="8963" width="9.140625" style="74"/>
    <col min="8964" max="8964" width="17" style="74" customWidth="1"/>
    <col min="8965" max="8965" width="10.85546875" style="74" customWidth="1"/>
    <col min="8966" max="8966" width="9.28515625" style="74" customWidth="1"/>
    <col min="8967" max="8967" width="10.7109375" style="74" customWidth="1"/>
    <col min="8968" max="9217" width="9.140625" style="74"/>
    <col min="9218" max="9218" width="26.7109375" style="74" customWidth="1"/>
    <col min="9219" max="9219" width="9.140625" style="74"/>
    <col min="9220" max="9220" width="17" style="74" customWidth="1"/>
    <col min="9221" max="9221" width="10.85546875" style="74" customWidth="1"/>
    <col min="9222" max="9222" width="9.28515625" style="74" customWidth="1"/>
    <col min="9223" max="9223" width="10.7109375" style="74" customWidth="1"/>
    <col min="9224" max="9473" width="9.140625" style="74"/>
    <col min="9474" max="9474" width="26.7109375" style="74" customWidth="1"/>
    <col min="9475" max="9475" width="9.140625" style="74"/>
    <col min="9476" max="9476" width="17" style="74" customWidth="1"/>
    <col min="9477" max="9477" width="10.85546875" style="74" customWidth="1"/>
    <col min="9478" max="9478" width="9.28515625" style="74" customWidth="1"/>
    <col min="9479" max="9479" width="10.7109375" style="74" customWidth="1"/>
    <col min="9480" max="9729" width="9.140625" style="74"/>
    <col min="9730" max="9730" width="26.7109375" style="74" customWidth="1"/>
    <col min="9731" max="9731" width="9.140625" style="74"/>
    <col min="9732" max="9732" width="17" style="74" customWidth="1"/>
    <col min="9733" max="9733" width="10.85546875" style="74" customWidth="1"/>
    <col min="9734" max="9734" width="9.28515625" style="74" customWidth="1"/>
    <col min="9735" max="9735" width="10.7109375" style="74" customWidth="1"/>
    <col min="9736" max="9985" width="9.140625" style="74"/>
    <col min="9986" max="9986" width="26.7109375" style="74" customWidth="1"/>
    <col min="9987" max="9987" width="9.140625" style="74"/>
    <col min="9988" max="9988" width="17" style="74" customWidth="1"/>
    <col min="9989" max="9989" width="10.85546875" style="74" customWidth="1"/>
    <col min="9990" max="9990" width="9.28515625" style="74" customWidth="1"/>
    <col min="9991" max="9991" width="10.7109375" style="74" customWidth="1"/>
    <col min="9992" max="10241" width="9.140625" style="74"/>
    <col min="10242" max="10242" width="26.7109375" style="74" customWidth="1"/>
    <col min="10243" max="10243" width="9.140625" style="74"/>
    <col min="10244" max="10244" width="17" style="74" customWidth="1"/>
    <col min="10245" max="10245" width="10.85546875" style="74" customWidth="1"/>
    <col min="10246" max="10246" width="9.28515625" style="74" customWidth="1"/>
    <col min="10247" max="10247" width="10.7109375" style="74" customWidth="1"/>
    <col min="10248" max="10497" width="9.140625" style="74"/>
    <col min="10498" max="10498" width="26.7109375" style="74" customWidth="1"/>
    <col min="10499" max="10499" width="9.140625" style="74"/>
    <col min="10500" max="10500" width="17" style="74" customWidth="1"/>
    <col min="10501" max="10501" width="10.85546875" style="74" customWidth="1"/>
    <col min="10502" max="10502" width="9.28515625" style="74" customWidth="1"/>
    <col min="10503" max="10503" width="10.7109375" style="74" customWidth="1"/>
    <col min="10504" max="10753" width="9.140625" style="74"/>
    <col min="10754" max="10754" width="26.7109375" style="74" customWidth="1"/>
    <col min="10755" max="10755" width="9.140625" style="74"/>
    <col min="10756" max="10756" width="17" style="74" customWidth="1"/>
    <col min="10757" max="10757" width="10.85546875" style="74" customWidth="1"/>
    <col min="10758" max="10758" width="9.28515625" style="74" customWidth="1"/>
    <col min="10759" max="10759" width="10.7109375" style="74" customWidth="1"/>
    <col min="10760" max="11009" width="9.140625" style="74"/>
    <col min="11010" max="11010" width="26.7109375" style="74" customWidth="1"/>
    <col min="11011" max="11011" width="9.140625" style="74"/>
    <col min="11012" max="11012" width="17" style="74" customWidth="1"/>
    <col min="11013" max="11013" width="10.85546875" style="74" customWidth="1"/>
    <col min="11014" max="11014" width="9.28515625" style="74" customWidth="1"/>
    <col min="11015" max="11015" width="10.7109375" style="74" customWidth="1"/>
    <col min="11016" max="11265" width="9.140625" style="74"/>
    <col min="11266" max="11266" width="26.7109375" style="74" customWidth="1"/>
    <col min="11267" max="11267" width="9.140625" style="74"/>
    <col min="11268" max="11268" width="17" style="74" customWidth="1"/>
    <col min="11269" max="11269" width="10.85546875" style="74" customWidth="1"/>
    <col min="11270" max="11270" width="9.28515625" style="74" customWidth="1"/>
    <col min="11271" max="11271" width="10.7109375" style="74" customWidth="1"/>
    <col min="11272" max="11521" width="9.140625" style="74"/>
    <col min="11522" max="11522" width="26.7109375" style="74" customWidth="1"/>
    <col min="11523" max="11523" width="9.140625" style="74"/>
    <col min="11524" max="11524" width="17" style="74" customWidth="1"/>
    <col min="11525" max="11525" width="10.85546875" style="74" customWidth="1"/>
    <col min="11526" max="11526" width="9.28515625" style="74" customWidth="1"/>
    <col min="11527" max="11527" width="10.7109375" style="74" customWidth="1"/>
    <col min="11528" max="11777" width="9.140625" style="74"/>
    <col min="11778" max="11778" width="26.7109375" style="74" customWidth="1"/>
    <col min="11779" max="11779" width="9.140625" style="74"/>
    <col min="11780" max="11780" width="17" style="74" customWidth="1"/>
    <col min="11781" max="11781" width="10.85546875" style="74" customWidth="1"/>
    <col min="11782" max="11782" width="9.28515625" style="74" customWidth="1"/>
    <col min="11783" max="11783" width="10.7109375" style="74" customWidth="1"/>
    <col min="11784" max="12033" width="9.140625" style="74"/>
    <col min="12034" max="12034" width="26.7109375" style="74" customWidth="1"/>
    <col min="12035" max="12035" width="9.140625" style="74"/>
    <col min="12036" max="12036" width="17" style="74" customWidth="1"/>
    <col min="12037" max="12037" width="10.85546875" style="74" customWidth="1"/>
    <col min="12038" max="12038" width="9.28515625" style="74" customWidth="1"/>
    <col min="12039" max="12039" width="10.7109375" style="74" customWidth="1"/>
    <col min="12040" max="12289" width="9.140625" style="74"/>
    <col min="12290" max="12290" width="26.7109375" style="74" customWidth="1"/>
    <col min="12291" max="12291" width="9.140625" style="74"/>
    <col min="12292" max="12292" width="17" style="74" customWidth="1"/>
    <col min="12293" max="12293" width="10.85546875" style="74" customWidth="1"/>
    <col min="12294" max="12294" width="9.28515625" style="74" customWidth="1"/>
    <col min="12295" max="12295" width="10.7109375" style="74" customWidth="1"/>
    <col min="12296" max="12545" width="9.140625" style="74"/>
    <col min="12546" max="12546" width="26.7109375" style="74" customWidth="1"/>
    <col min="12547" max="12547" width="9.140625" style="74"/>
    <col min="12548" max="12548" width="17" style="74" customWidth="1"/>
    <col min="12549" max="12549" width="10.85546875" style="74" customWidth="1"/>
    <col min="12550" max="12550" width="9.28515625" style="74" customWidth="1"/>
    <col min="12551" max="12551" width="10.7109375" style="74" customWidth="1"/>
    <col min="12552" max="12801" width="9.140625" style="74"/>
    <col min="12802" max="12802" width="26.7109375" style="74" customWidth="1"/>
    <col min="12803" max="12803" width="9.140625" style="74"/>
    <col min="12804" max="12804" width="17" style="74" customWidth="1"/>
    <col min="12805" max="12805" width="10.85546875" style="74" customWidth="1"/>
    <col min="12806" max="12806" width="9.28515625" style="74" customWidth="1"/>
    <col min="12807" max="12807" width="10.7109375" style="74" customWidth="1"/>
    <col min="12808" max="13057" width="9.140625" style="74"/>
    <col min="13058" max="13058" width="26.7109375" style="74" customWidth="1"/>
    <col min="13059" max="13059" width="9.140625" style="74"/>
    <col min="13060" max="13060" width="17" style="74" customWidth="1"/>
    <col min="13061" max="13061" width="10.85546875" style="74" customWidth="1"/>
    <col min="13062" max="13062" width="9.28515625" style="74" customWidth="1"/>
    <col min="13063" max="13063" width="10.7109375" style="74" customWidth="1"/>
    <col min="13064" max="13313" width="9.140625" style="74"/>
    <col min="13314" max="13314" width="26.7109375" style="74" customWidth="1"/>
    <col min="13315" max="13315" width="9.140625" style="74"/>
    <col min="13316" max="13316" width="17" style="74" customWidth="1"/>
    <col min="13317" max="13317" width="10.85546875" style="74" customWidth="1"/>
    <col min="13318" max="13318" width="9.28515625" style="74" customWidth="1"/>
    <col min="13319" max="13319" width="10.7109375" style="74" customWidth="1"/>
    <col min="13320" max="13569" width="9.140625" style="74"/>
    <col min="13570" max="13570" width="26.7109375" style="74" customWidth="1"/>
    <col min="13571" max="13571" width="9.140625" style="74"/>
    <col min="13572" max="13572" width="17" style="74" customWidth="1"/>
    <col min="13573" max="13573" width="10.85546875" style="74" customWidth="1"/>
    <col min="13574" max="13574" width="9.28515625" style="74" customWidth="1"/>
    <col min="13575" max="13575" width="10.7109375" style="74" customWidth="1"/>
    <col min="13576" max="13825" width="9.140625" style="74"/>
    <col min="13826" max="13826" width="26.7109375" style="74" customWidth="1"/>
    <col min="13827" max="13827" width="9.140625" style="74"/>
    <col min="13828" max="13828" width="17" style="74" customWidth="1"/>
    <col min="13829" max="13829" width="10.85546875" style="74" customWidth="1"/>
    <col min="13830" max="13830" width="9.28515625" style="74" customWidth="1"/>
    <col min="13831" max="13831" width="10.7109375" style="74" customWidth="1"/>
    <col min="13832" max="14081" width="9.140625" style="74"/>
    <col min="14082" max="14082" width="26.7109375" style="74" customWidth="1"/>
    <col min="14083" max="14083" width="9.140625" style="74"/>
    <col min="14084" max="14084" width="17" style="74" customWidth="1"/>
    <col min="14085" max="14085" width="10.85546875" style="74" customWidth="1"/>
    <col min="14086" max="14086" width="9.28515625" style="74" customWidth="1"/>
    <col min="14087" max="14087" width="10.7109375" style="74" customWidth="1"/>
    <col min="14088" max="14337" width="9.140625" style="74"/>
    <col min="14338" max="14338" width="26.7109375" style="74" customWidth="1"/>
    <col min="14339" max="14339" width="9.140625" style="74"/>
    <col min="14340" max="14340" width="17" style="74" customWidth="1"/>
    <col min="14341" max="14341" width="10.85546875" style="74" customWidth="1"/>
    <col min="14342" max="14342" width="9.28515625" style="74" customWidth="1"/>
    <col min="14343" max="14343" width="10.7109375" style="74" customWidth="1"/>
    <col min="14344" max="14593" width="9.140625" style="74"/>
    <col min="14594" max="14594" width="26.7109375" style="74" customWidth="1"/>
    <col min="14595" max="14595" width="9.140625" style="74"/>
    <col min="14596" max="14596" width="17" style="74" customWidth="1"/>
    <col min="14597" max="14597" width="10.85546875" style="74" customWidth="1"/>
    <col min="14598" max="14598" width="9.28515625" style="74" customWidth="1"/>
    <col min="14599" max="14599" width="10.7109375" style="74" customWidth="1"/>
    <col min="14600" max="14849" width="9.140625" style="74"/>
    <col min="14850" max="14850" width="26.7109375" style="74" customWidth="1"/>
    <col min="14851" max="14851" width="9.140625" style="74"/>
    <col min="14852" max="14852" width="17" style="74" customWidth="1"/>
    <col min="14853" max="14853" width="10.85546875" style="74" customWidth="1"/>
    <col min="14854" max="14854" width="9.28515625" style="74" customWidth="1"/>
    <col min="14855" max="14855" width="10.7109375" style="74" customWidth="1"/>
    <col min="14856" max="15105" width="9.140625" style="74"/>
    <col min="15106" max="15106" width="26.7109375" style="74" customWidth="1"/>
    <col min="15107" max="15107" width="9.140625" style="74"/>
    <col min="15108" max="15108" width="17" style="74" customWidth="1"/>
    <col min="15109" max="15109" width="10.85546875" style="74" customWidth="1"/>
    <col min="15110" max="15110" width="9.28515625" style="74" customWidth="1"/>
    <col min="15111" max="15111" width="10.7109375" style="74" customWidth="1"/>
    <col min="15112" max="15361" width="9.140625" style="74"/>
    <col min="15362" max="15362" width="26.7109375" style="74" customWidth="1"/>
    <col min="15363" max="15363" width="9.140625" style="74"/>
    <col min="15364" max="15364" width="17" style="74" customWidth="1"/>
    <col min="15365" max="15365" width="10.85546875" style="74" customWidth="1"/>
    <col min="15366" max="15366" width="9.28515625" style="74" customWidth="1"/>
    <col min="15367" max="15367" width="10.7109375" style="74" customWidth="1"/>
    <col min="15368" max="15617" width="9.140625" style="74"/>
    <col min="15618" max="15618" width="26.7109375" style="74" customWidth="1"/>
    <col min="15619" max="15619" width="9.140625" style="74"/>
    <col min="15620" max="15620" width="17" style="74" customWidth="1"/>
    <col min="15621" max="15621" width="10.85546875" style="74" customWidth="1"/>
    <col min="15622" max="15622" width="9.28515625" style="74" customWidth="1"/>
    <col min="15623" max="15623" width="10.7109375" style="74" customWidth="1"/>
    <col min="15624" max="15873" width="9.140625" style="74"/>
    <col min="15874" max="15874" width="26.7109375" style="74" customWidth="1"/>
    <col min="15875" max="15875" width="9.140625" style="74"/>
    <col min="15876" max="15876" width="17" style="74" customWidth="1"/>
    <col min="15877" max="15877" width="10.85546875" style="74" customWidth="1"/>
    <col min="15878" max="15878" width="9.28515625" style="74" customWidth="1"/>
    <col min="15879" max="15879" width="10.7109375" style="74" customWidth="1"/>
    <col min="15880" max="16129" width="9.140625" style="74"/>
    <col min="16130" max="16130" width="26.7109375" style="74" customWidth="1"/>
    <col min="16131" max="16131" width="9.140625" style="74"/>
    <col min="16132" max="16132" width="17" style="74" customWidth="1"/>
    <col min="16133" max="16133" width="10.85546875" style="74" customWidth="1"/>
    <col min="16134" max="16134" width="9.28515625" style="74" customWidth="1"/>
    <col min="16135" max="16135" width="10.7109375" style="74" customWidth="1"/>
    <col min="16136" max="16384" width="9.140625" style="74"/>
  </cols>
  <sheetData>
    <row r="1" spans="1:9" ht="18.75" x14ac:dyDescent="0.3">
      <c r="A1" s="69"/>
      <c r="B1" s="70"/>
      <c r="C1" s="71"/>
      <c r="D1" s="72"/>
      <c r="E1" s="69"/>
      <c r="F1" s="69"/>
      <c r="G1" s="69"/>
      <c r="H1" s="69"/>
      <c r="I1" s="73" t="s">
        <v>161</v>
      </c>
    </row>
    <row r="2" spans="1:9" ht="21.75" customHeight="1" x14ac:dyDescent="0.2">
      <c r="A2" s="178" t="s">
        <v>162</v>
      </c>
      <c r="B2" s="178"/>
      <c r="C2" s="178"/>
      <c r="D2" s="178"/>
      <c r="E2" s="178"/>
      <c r="F2" s="178"/>
      <c r="G2" s="178"/>
      <c r="H2" s="178"/>
      <c r="I2" s="178"/>
    </row>
    <row r="3" spans="1:9" ht="15" x14ac:dyDescent="0.2">
      <c r="A3" s="179"/>
      <c r="B3" s="181" t="s">
        <v>2</v>
      </c>
      <c r="C3" s="183" t="s">
        <v>3</v>
      </c>
      <c r="D3" s="185" t="s">
        <v>163</v>
      </c>
      <c r="E3" s="186"/>
      <c r="F3" s="186"/>
      <c r="G3" s="186"/>
      <c r="H3" s="186"/>
      <c r="I3" s="187"/>
    </row>
    <row r="4" spans="1:9" ht="409.5" x14ac:dyDescent="0.2">
      <c r="A4" s="180"/>
      <c r="B4" s="182"/>
      <c r="C4" s="184"/>
      <c r="D4" s="75" t="s">
        <v>164</v>
      </c>
      <c r="E4" s="75" t="s">
        <v>165</v>
      </c>
      <c r="F4" s="75" t="s">
        <v>166</v>
      </c>
      <c r="G4" s="75" t="s">
        <v>167</v>
      </c>
      <c r="H4" s="75" t="s">
        <v>168</v>
      </c>
      <c r="I4" s="75" t="s">
        <v>169</v>
      </c>
    </row>
    <row r="5" spans="1:9" ht="15" x14ac:dyDescent="0.2">
      <c r="A5" s="76"/>
      <c r="B5" s="77"/>
      <c r="C5" s="77"/>
      <c r="D5" s="77">
        <v>1</v>
      </c>
      <c r="E5" s="77">
        <v>2</v>
      </c>
      <c r="F5" s="77">
        <v>3</v>
      </c>
      <c r="G5" s="77">
        <v>4</v>
      </c>
      <c r="H5" s="77">
        <v>5</v>
      </c>
      <c r="I5" s="75"/>
    </row>
    <row r="6" spans="1:9" ht="138" customHeight="1" x14ac:dyDescent="0.2">
      <c r="A6" s="78">
        <v>1</v>
      </c>
      <c r="B6" s="79" t="s">
        <v>170</v>
      </c>
      <c r="C6" s="80">
        <v>3</v>
      </c>
      <c r="D6" s="81">
        <v>17</v>
      </c>
      <c r="E6" s="82">
        <v>165</v>
      </c>
      <c r="F6" s="81">
        <v>245</v>
      </c>
      <c r="G6" s="82">
        <v>95</v>
      </c>
      <c r="H6" s="83">
        <v>133</v>
      </c>
      <c r="I6" s="81">
        <v>655</v>
      </c>
    </row>
    <row r="7" spans="1:9" ht="45.75" customHeight="1" x14ac:dyDescent="0.2">
      <c r="A7" s="78">
        <v>2</v>
      </c>
      <c r="B7" s="79" t="s">
        <v>150</v>
      </c>
      <c r="C7" s="80">
        <v>2</v>
      </c>
      <c r="D7" s="84">
        <v>2</v>
      </c>
      <c r="E7" s="84">
        <v>3</v>
      </c>
      <c r="F7" s="81">
        <v>26</v>
      </c>
      <c r="G7" s="81">
        <v>50</v>
      </c>
      <c r="H7" s="83">
        <v>18</v>
      </c>
      <c r="I7" s="81">
        <v>99</v>
      </c>
    </row>
    <row r="8" spans="1:9" ht="60" x14ac:dyDescent="0.2">
      <c r="A8" s="78">
        <v>3</v>
      </c>
      <c r="B8" s="79" t="s">
        <v>171</v>
      </c>
      <c r="C8" s="80">
        <v>2</v>
      </c>
      <c r="D8" s="81">
        <v>0</v>
      </c>
      <c r="E8" s="81">
        <v>0</v>
      </c>
      <c r="F8" s="81">
        <v>2</v>
      </c>
      <c r="G8" s="81">
        <v>0</v>
      </c>
      <c r="H8" s="83">
        <v>0</v>
      </c>
      <c r="I8" s="81">
        <v>2</v>
      </c>
    </row>
    <row r="9" spans="1:9" ht="45" x14ac:dyDescent="0.2">
      <c r="A9" s="78">
        <v>4</v>
      </c>
      <c r="B9" s="79" t="s">
        <v>98</v>
      </c>
      <c r="C9" s="80">
        <v>2</v>
      </c>
      <c r="D9" s="81">
        <v>0</v>
      </c>
      <c r="E9" s="81">
        <v>0</v>
      </c>
      <c r="F9" s="81">
        <v>3</v>
      </c>
      <c r="G9" s="81">
        <v>0</v>
      </c>
      <c r="H9" s="83">
        <v>0</v>
      </c>
      <c r="I9" s="81">
        <v>3</v>
      </c>
    </row>
    <row r="10" spans="1:9" ht="45" x14ac:dyDescent="0.2">
      <c r="A10" s="78">
        <v>5</v>
      </c>
      <c r="B10" s="79" t="s">
        <v>99</v>
      </c>
      <c r="C10" s="80">
        <v>2</v>
      </c>
      <c r="D10" s="81">
        <v>0</v>
      </c>
      <c r="E10" s="81">
        <v>0</v>
      </c>
      <c r="F10" s="81">
        <v>3</v>
      </c>
      <c r="G10" s="81">
        <v>0</v>
      </c>
      <c r="H10" s="83">
        <v>0</v>
      </c>
      <c r="I10" s="81">
        <v>3</v>
      </c>
    </row>
    <row r="11" spans="1:9" ht="45" x14ac:dyDescent="0.2">
      <c r="A11" s="78">
        <v>6</v>
      </c>
      <c r="B11" s="79" t="s">
        <v>100</v>
      </c>
      <c r="C11" s="80">
        <v>2</v>
      </c>
      <c r="D11" s="81">
        <v>0</v>
      </c>
      <c r="E11" s="81">
        <v>0</v>
      </c>
      <c r="F11" s="81">
        <v>3</v>
      </c>
      <c r="G11" s="81">
        <v>0</v>
      </c>
      <c r="H11" s="83">
        <v>0</v>
      </c>
      <c r="I11" s="81">
        <v>3</v>
      </c>
    </row>
    <row r="12" spans="1:9" ht="15" x14ac:dyDescent="0.2">
      <c r="A12" s="78"/>
      <c r="B12" s="85" t="s">
        <v>160</v>
      </c>
      <c r="C12" s="77"/>
      <c r="D12" s="84">
        <v>19</v>
      </c>
      <c r="E12" s="82">
        <v>168</v>
      </c>
      <c r="F12" s="84">
        <v>282</v>
      </c>
      <c r="G12" s="82">
        <v>145</v>
      </c>
      <c r="H12" s="84">
        <v>151</v>
      </c>
      <c r="I12" s="84">
        <v>765</v>
      </c>
    </row>
    <row r="13" spans="1:9" ht="15" x14ac:dyDescent="0.2">
      <c r="A13" s="71"/>
      <c r="B13" s="86"/>
      <c r="C13" s="87"/>
      <c r="D13" s="88"/>
      <c r="E13" s="88"/>
      <c r="F13" s="88"/>
      <c r="G13" s="88"/>
      <c r="H13" s="89"/>
      <c r="I13" s="88"/>
    </row>
    <row r="14" spans="1:9" ht="15" x14ac:dyDescent="0.2">
      <c r="A14" s="71"/>
      <c r="B14" s="90"/>
      <c r="C14" s="87"/>
      <c r="D14" s="88"/>
      <c r="E14" s="88"/>
      <c r="F14" s="88"/>
      <c r="G14" s="88"/>
      <c r="H14" s="88"/>
      <c r="I14" s="88"/>
    </row>
  </sheetData>
  <mergeCells count="5">
    <mergeCell ref="A2:I2"/>
    <mergeCell ref="A3:A4"/>
    <mergeCell ref="B3:B4"/>
    <mergeCell ref="C3:C4"/>
    <mergeCell ref="D3:I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1" workbookViewId="0">
      <selection activeCell="B1" sqref="B1"/>
    </sheetView>
  </sheetViews>
  <sheetFormatPr defaultRowHeight="12.75" x14ac:dyDescent="0.2"/>
  <cols>
    <col min="1" max="1" width="5" style="1" customWidth="1"/>
    <col min="2" max="2" width="46.28515625" style="1" customWidth="1"/>
    <col min="3" max="3" width="16.140625" style="1" customWidth="1"/>
    <col min="4" max="4" width="14.85546875" style="1" customWidth="1"/>
    <col min="5" max="5" width="15.5703125" style="1" customWidth="1"/>
    <col min="6" max="256" width="9.140625" style="1"/>
    <col min="257" max="257" width="5" style="1" customWidth="1"/>
    <col min="258" max="258" width="46.28515625" style="1" customWidth="1"/>
    <col min="259" max="259" width="16.140625" style="1" customWidth="1"/>
    <col min="260" max="260" width="14.85546875" style="1" customWidth="1"/>
    <col min="261" max="261" width="15.5703125" style="1" customWidth="1"/>
    <col min="262" max="512" width="9.140625" style="1"/>
    <col min="513" max="513" width="5" style="1" customWidth="1"/>
    <col min="514" max="514" width="46.28515625" style="1" customWidth="1"/>
    <col min="515" max="515" width="16.140625" style="1" customWidth="1"/>
    <col min="516" max="516" width="14.85546875" style="1" customWidth="1"/>
    <col min="517" max="517" width="15.5703125" style="1" customWidth="1"/>
    <col min="518" max="768" width="9.140625" style="1"/>
    <col min="769" max="769" width="5" style="1" customWidth="1"/>
    <col min="770" max="770" width="46.28515625" style="1" customWidth="1"/>
    <col min="771" max="771" width="16.140625" style="1" customWidth="1"/>
    <col min="772" max="772" width="14.85546875" style="1" customWidth="1"/>
    <col min="773" max="773" width="15.5703125" style="1" customWidth="1"/>
    <col min="774" max="1024" width="9.140625" style="1"/>
    <col min="1025" max="1025" width="5" style="1" customWidth="1"/>
    <col min="1026" max="1026" width="46.28515625" style="1" customWidth="1"/>
    <col min="1027" max="1027" width="16.140625" style="1" customWidth="1"/>
    <col min="1028" max="1028" width="14.85546875" style="1" customWidth="1"/>
    <col min="1029" max="1029" width="15.5703125" style="1" customWidth="1"/>
    <col min="1030" max="1280" width="9.140625" style="1"/>
    <col min="1281" max="1281" width="5" style="1" customWidth="1"/>
    <col min="1282" max="1282" width="46.28515625" style="1" customWidth="1"/>
    <col min="1283" max="1283" width="16.140625" style="1" customWidth="1"/>
    <col min="1284" max="1284" width="14.85546875" style="1" customWidth="1"/>
    <col min="1285" max="1285" width="15.5703125" style="1" customWidth="1"/>
    <col min="1286" max="1536" width="9.140625" style="1"/>
    <col min="1537" max="1537" width="5" style="1" customWidth="1"/>
    <col min="1538" max="1538" width="46.28515625" style="1" customWidth="1"/>
    <col min="1539" max="1539" width="16.140625" style="1" customWidth="1"/>
    <col min="1540" max="1540" width="14.85546875" style="1" customWidth="1"/>
    <col min="1541" max="1541" width="15.5703125" style="1" customWidth="1"/>
    <col min="1542" max="1792" width="9.140625" style="1"/>
    <col min="1793" max="1793" width="5" style="1" customWidth="1"/>
    <col min="1794" max="1794" width="46.28515625" style="1" customWidth="1"/>
    <col min="1795" max="1795" width="16.140625" style="1" customWidth="1"/>
    <col min="1796" max="1796" width="14.85546875" style="1" customWidth="1"/>
    <col min="1797" max="1797" width="15.5703125" style="1" customWidth="1"/>
    <col min="1798" max="2048" width="9.140625" style="1"/>
    <col min="2049" max="2049" width="5" style="1" customWidth="1"/>
    <col min="2050" max="2050" width="46.28515625" style="1" customWidth="1"/>
    <col min="2051" max="2051" width="16.140625" style="1" customWidth="1"/>
    <col min="2052" max="2052" width="14.85546875" style="1" customWidth="1"/>
    <col min="2053" max="2053" width="15.5703125" style="1" customWidth="1"/>
    <col min="2054" max="2304" width="9.140625" style="1"/>
    <col min="2305" max="2305" width="5" style="1" customWidth="1"/>
    <col min="2306" max="2306" width="46.28515625" style="1" customWidth="1"/>
    <col min="2307" max="2307" width="16.140625" style="1" customWidth="1"/>
    <col min="2308" max="2308" width="14.85546875" style="1" customWidth="1"/>
    <col min="2309" max="2309" width="15.5703125" style="1" customWidth="1"/>
    <col min="2310" max="2560" width="9.140625" style="1"/>
    <col min="2561" max="2561" width="5" style="1" customWidth="1"/>
    <col min="2562" max="2562" width="46.28515625" style="1" customWidth="1"/>
    <col min="2563" max="2563" width="16.140625" style="1" customWidth="1"/>
    <col min="2564" max="2564" width="14.85546875" style="1" customWidth="1"/>
    <col min="2565" max="2565" width="15.5703125" style="1" customWidth="1"/>
    <col min="2566" max="2816" width="9.140625" style="1"/>
    <col min="2817" max="2817" width="5" style="1" customWidth="1"/>
    <col min="2818" max="2818" width="46.28515625" style="1" customWidth="1"/>
    <col min="2819" max="2819" width="16.140625" style="1" customWidth="1"/>
    <col min="2820" max="2820" width="14.85546875" style="1" customWidth="1"/>
    <col min="2821" max="2821" width="15.5703125" style="1" customWidth="1"/>
    <col min="2822" max="3072" width="9.140625" style="1"/>
    <col min="3073" max="3073" width="5" style="1" customWidth="1"/>
    <col min="3074" max="3074" width="46.28515625" style="1" customWidth="1"/>
    <col min="3075" max="3075" width="16.140625" style="1" customWidth="1"/>
    <col min="3076" max="3076" width="14.85546875" style="1" customWidth="1"/>
    <col min="3077" max="3077" width="15.5703125" style="1" customWidth="1"/>
    <col min="3078" max="3328" width="9.140625" style="1"/>
    <col min="3329" max="3329" width="5" style="1" customWidth="1"/>
    <col min="3330" max="3330" width="46.28515625" style="1" customWidth="1"/>
    <col min="3331" max="3331" width="16.140625" style="1" customWidth="1"/>
    <col min="3332" max="3332" width="14.85546875" style="1" customWidth="1"/>
    <col min="3333" max="3333" width="15.5703125" style="1" customWidth="1"/>
    <col min="3334" max="3584" width="9.140625" style="1"/>
    <col min="3585" max="3585" width="5" style="1" customWidth="1"/>
    <col min="3586" max="3586" width="46.28515625" style="1" customWidth="1"/>
    <col min="3587" max="3587" width="16.140625" style="1" customWidth="1"/>
    <col min="3588" max="3588" width="14.85546875" style="1" customWidth="1"/>
    <col min="3589" max="3589" width="15.5703125" style="1" customWidth="1"/>
    <col min="3590" max="3840" width="9.140625" style="1"/>
    <col min="3841" max="3841" width="5" style="1" customWidth="1"/>
    <col min="3842" max="3842" width="46.28515625" style="1" customWidth="1"/>
    <col min="3843" max="3843" width="16.140625" style="1" customWidth="1"/>
    <col min="3844" max="3844" width="14.85546875" style="1" customWidth="1"/>
    <col min="3845" max="3845" width="15.5703125" style="1" customWidth="1"/>
    <col min="3846" max="4096" width="9.140625" style="1"/>
    <col min="4097" max="4097" width="5" style="1" customWidth="1"/>
    <col min="4098" max="4098" width="46.28515625" style="1" customWidth="1"/>
    <col min="4099" max="4099" width="16.140625" style="1" customWidth="1"/>
    <col min="4100" max="4100" width="14.85546875" style="1" customWidth="1"/>
    <col min="4101" max="4101" width="15.5703125" style="1" customWidth="1"/>
    <col min="4102" max="4352" width="9.140625" style="1"/>
    <col min="4353" max="4353" width="5" style="1" customWidth="1"/>
    <col min="4354" max="4354" width="46.28515625" style="1" customWidth="1"/>
    <col min="4355" max="4355" width="16.140625" style="1" customWidth="1"/>
    <col min="4356" max="4356" width="14.85546875" style="1" customWidth="1"/>
    <col min="4357" max="4357" width="15.5703125" style="1" customWidth="1"/>
    <col min="4358" max="4608" width="9.140625" style="1"/>
    <col min="4609" max="4609" width="5" style="1" customWidth="1"/>
    <col min="4610" max="4610" width="46.28515625" style="1" customWidth="1"/>
    <col min="4611" max="4611" width="16.140625" style="1" customWidth="1"/>
    <col min="4612" max="4612" width="14.85546875" style="1" customWidth="1"/>
    <col min="4613" max="4613" width="15.5703125" style="1" customWidth="1"/>
    <col min="4614" max="4864" width="9.140625" style="1"/>
    <col min="4865" max="4865" width="5" style="1" customWidth="1"/>
    <col min="4866" max="4866" width="46.28515625" style="1" customWidth="1"/>
    <col min="4867" max="4867" width="16.140625" style="1" customWidth="1"/>
    <col min="4868" max="4868" width="14.85546875" style="1" customWidth="1"/>
    <col min="4869" max="4869" width="15.5703125" style="1" customWidth="1"/>
    <col min="4870" max="5120" width="9.140625" style="1"/>
    <col min="5121" max="5121" width="5" style="1" customWidth="1"/>
    <col min="5122" max="5122" width="46.28515625" style="1" customWidth="1"/>
    <col min="5123" max="5123" width="16.140625" style="1" customWidth="1"/>
    <col min="5124" max="5124" width="14.85546875" style="1" customWidth="1"/>
    <col min="5125" max="5125" width="15.5703125" style="1" customWidth="1"/>
    <col min="5126" max="5376" width="9.140625" style="1"/>
    <col min="5377" max="5377" width="5" style="1" customWidth="1"/>
    <col min="5378" max="5378" width="46.28515625" style="1" customWidth="1"/>
    <col min="5379" max="5379" width="16.140625" style="1" customWidth="1"/>
    <col min="5380" max="5380" width="14.85546875" style="1" customWidth="1"/>
    <col min="5381" max="5381" width="15.5703125" style="1" customWidth="1"/>
    <col min="5382" max="5632" width="9.140625" style="1"/>
    <col min="5633" max="5633" width="5" style="1" customWidth="1"/>
    <col min="5634" max="5634" width="46.28515625" style="1" customWidth="1"/>
    <col min="5635" max="5635" width="16.140625" style="1" customWidth="1"/>
    <col min="5636" max="5636" width="14.85546875" style="1" customWidth="1"/>
    <col min="5637" max="5637" width="15.5703125" style="1" customWidth="1"/>
    <col min="5638" max="5888" width="9.140625" style="1"/>
    <col min="5889" max="5889" width="5" style="1" customWidth="1"/>
    <col min="5890" max="5890" width="46.28515625" style="1" customWidth="1"/>
    <col min="5891" max="5891" width="16.140625" style="1" customWidth="1"/>
    <col min="5892" max="5892" width="14.85546875" style="1" customWidth="1"/>
    <col min="5893" max="5893" width="15.5703125" style="1" customWidth="1"/>
    <col min="5894" max="6144" width="9.140625" style="1"/>
    <col min="6145" max="6145" width="5" style="1" customWidth="1"/>
    <col min="6146" max="6146" width="46.28515625" style="1" customWidth="1"/>
    <col min="6147" max="6147" width="16.140625" style="1" customWidth="1"/>
    <col min="6148" max="6148" width="14.85546875" style="1" customWidth="1"/>
    <col min="6149" max="6149" width="15.5703125" style="1" customWidth="1"/>
    <col min="6150" max="6400" width="9.140625" style="1"/>
    <col min="6401" max="6401" width="5" style="1" customWidth="1"/>
    <col min="6402" max="6402" width="46.28515625" style="1" customWidth="1"/>
    <col min="6403" max="6403" width="16.140625" style="1" customWidth="1"/>
    <col min="6404" max="6404" width="14.85546875" style="1" customWidth="1"/>
    <col min="6405" max="6405" width="15.5703125" style="1" customWidth="1"/>
    <col min="6406" max="6656" width="9.140625" style="1"/>
    <col min="6657" max="6657" width="5" style="1" customWidth="1"/>
    <col min="6658" max="6658" width="46.28515625" style="1" customWidth="1"/>
    <col min="6659" max="6659" width="16.140625" style="1" customWidth="1"/>
    <col min="6660" max="6660" width="14.85546875" style="1" customWidth="1"/>
    <col min="6661" max="6661" width="15.5703125" style="1" customWidth="1"/>
    <col min="6662" max="6912" width="9.140625" style="1"/>
    <col min="6913" max="6913" width="5" style="1" customWidth="1"/>
    <col min="6914" max="6914" width="46.28515625" style="1" customWidth="1"/>
    <col min="6915" max="6915" width="16.140625" style="1" customWidth="1"/>
    <col min="6916" max="6916" width="14.85546875" style="1" customWidth="1"/>
    <col min="6917" max="6917" width="15.5703125" style="1" customWidth="1"/>
    <col min="6918" max="7168" width="9.140625" style="1"/>
    <col min="7169" max="7169" width="5" style="1" customWidth="1"/>
    <col min="7170" max="7170" width="46.28515625" style="1" customWidth="1"/>
    <col min="7171" max="7171" width="16.140625" style="1" customWidth="1"/>
    <col min="7172" max="7172" width="14.85546875" style="1" customWidth="1"/>
    <col min="7173" max="7173" width="15.5703125" style="1" customWidth="1"/>
    <col min="7174" max="7424" width="9.140625" style="1"/>
    <col min="7425" max="7425" width="5" style="1" customWidth="1"/>
    <col min="7426" max="7426" width="46.28515625" style="1" customWidth="1"/>
    <col min="7427" max="7427" width="16.140625" style="1" customWidth="1"/>
    <col min="7428" max="7428" width="14.85546875" style="1" customWidth="1"/>
    <col min="7429" max="7429" width="15.5703125" style="1" customWidth="1"/>
    <col min="7430" max="7680" width="9.140625" style="1"/>
    <col min="7681" max="7681" width="5" style="1" customWidth="1"/>
    <col min="7682" max="7682" width="46.28515625" style="1" customWidth="1"/>
    <col min="7683" max="7683" width="16.140625" style="1" customWidth="1"/>
    <col min="7684" max="7684" width="14.85546875" style="1" customWidth="1"/>
    <col min="7685" max="7685" width="15.5703125" style="1" customWidth="1"/>
    <col min="7686" max="7936" width="9.140625" style="1"/>
    <col min="7937" max="7937" width="5" style="1" customWidth="1"/>
    <col min="7938" max="7938" width="46.28515625" style="1" customWidth="1"/>
    <col min="7939" max="7939" width="16.140625" style="1" customWidth="1"/>
    <col min="7940" max="7940" width="14.85546875" style="1" customWidth="1"/>
    <col min="7941" max="7941" width="15.5703125" style="1" customWidth="1"/>
    <col min="7942" max="8192" width="9.140625" style="1"/>
    <col min="8193" max="8193" width="5" style="1" customWidth="1"/>
    <col min="8194" max="8194" width="46.28515625" style="1" customWidth="1"/>
    <col min="8195" max="8195" width="16.140625" style="1" customWidth="1"/>
    <col min="8196" max="8196" width="14.85546875" style="1" customWidth="1"/>
    <col min="8197" max="8197" width="15.5703125" style="1" customWidth="1"/>
    <col min="8198" max="8448" width="9.140625" style="1"/>
    <col min="8449" max="8449" width="5" style="1" customWidth="1"/>
    <col min="8450" max="8450" width="46.28515625" style="1" customWidth="1"/>
    <col min="8451" max="8451" width="16.140625" style="1" customWidth="1"/>
    <col min="8452" max="8452" width="14.85546875" style="1" customWidth="1"/>
    <col min="8453" max="8453" width="15.5703125" style="1" customWidth="1"/>
    <col min="8454" max="8704" width="9.140625" style="1"/>
    <col min="8705" max="8705" width="5" style="1" customWidth="1"/>
    <col min="8706" max="8706" width="46.28515625" style="1" customWidth="1"/>
    <col min="8707" max="8707" width="16.140625" style="1" customWidth="1"/>
    <col min="8708" max="8708" width="14.85546875" style="1" customWidth="1"/>
    <col min="8709" max="8709" width="15.5703125" style="1" customWidth="1"/>
    <col min="8710" max="8960" width="9.140625" style="1"/>
    <col min="8961" max="8961" width="5" style="1" customWidth="1"/>
    <col min="8962" max="8962" width="46.28515625" style="1" customWidth="1"/>
    <col min="8963" max="8963" width="16.140625" style="1" customWidth="1"/>
    <col min="8964" max="8964" width="14.85546875" style="1" customWidth="1"/>
    <col min="8965" max="8965" width="15.5703125" style="1" customWidth="1"/>
    <col min="8966" max="9216" width="9.140625" style="1"/>
    <col min="9217" max="9217" width="5" style="1" customWidth="1"/>
    <col min="9218" max="9218" width="46.28515625" style="1" customWidth="1"/>
    <col min="9219" max="9219" width="16.140625" style="1" customWidth="1"/>
    <col min="9220" max="9220" width="14.85546875" style="1" customWidth="1"/>
    <col min="9221" max="9221" width="15.5703125" style="1" customWidth="1"/>
    <col min="9222" max="9472" width="9.140625" style="1"/>
    <col min="9473" max="9473" width="5" style="1" customWidth="1"/>
    <col min="9474" max="9474" width="46.28515625" style="1" customWidth="1"/>
    <col min="9475" max="9475" width="16.140625" style="1" customWidth="1"/>
    <col min="9476" max="9476" width="14.85546875" style="1" customWidth="1"/>
    <col min="9477" max="9477" width="15.5703125" style="1" customWidth="1"/>
    <col min="9478" max="9728" width="9.140625" style="1"/>
    <col min="9729" max="9729" width="5" style="1" customWidth="1"/>
    <col min="9730" max="9730" width="46.28515625" style="1" customWidth="1"/>
    <col min="9731" max="9731" width="16.140625" style="1" customWidth="1"/>
    <col min="9732" max="9732" width="14.85546875" style="1" customWidth="1"/>
    <col min="9733" max="9733" width="15.5703125" style="1" customWidth="1"/>
    <col min="9734" max="9984" width="9.140625" style="1"/>
    <col min="9985" max="9985" width="5" style="1" customWidth="1"/>
    <col min="9986" max="9986" width="46.28515625" style="1" customWidth="1"/>
    <col min="9987" max="9987" width="16.140625" style="1" customWidth="1"/>
    <col min="9988" max="9988" width="14.85546875" style="1" customWidth="1"/>
    <col min="9989" max="9989" width="15.5703125" style="1" customWidth="1"/>
    <col min="9990" max="10240" width="9.140625" style="1"/>
    <col min="10241" max="10241" width="5" style="1" customWidth="1"/>
    <col min="10242" max="10242" width="46.28515625" style="1" customWidth="1"/>
    <col min="10243" max="10243" width="16.140625" style="1" customWidth="1"/>
    <col min="10244" max="10244" width="14.85546875" style="1" customWidth="1"/>
    <col min="10245" max="10245" width="15.5703125" style="1" customWidth="1"/>
    <col min="10246" max="10496" width="9.140625" style="1"/>
    <col min="10497" max="10497" width="5" style="1" customWidth="1"/>
    <col min="10498" max="10498" width="46.28515625" style="1" customWidth="1"/>
    <col min="10499" max="10499" width="16.140625" style="1" customWidth="1"/>
    <col min="10500" max="10500" width="14.85546875" style="1" customWidth="1"/>
    <col min="10501" max="10501" width="15.5703125" style="1" customWidth="1"/>
    <col min="10502" max="10752" width="9.140625" style="1"/>
    <col min="10753" max="10753" width="5" style="1" customWidth="1"/>
    <col min="10754" max="10754" width="46.28515625" style="1" customWidth="1"/>
    <col min="10755" max="10755" width="16.140625" style="1" customWidth="1"/>
    <col min="10756" max="10756" width="14.85546875" style="1" customWidth="1"/>
    <col min="10757" max="10757" width="15.5703125" style="1" customWidth="1"/>
    <col min="10758" max="11008" width="9.140625" style="1"/>
    <col min="11009" max="11009" width="5" style="1" customWidth="1"/>
    <col min="11010" max="11010" width="46.28515625" style="1" customWidth="1"/>
    <col min="11011" max="11011" width="16.140625" style="1" customWidth="1"/>
    <col min="11012" max="11012" width="14.85546875" style="1" customWidth="1"/>
    <col min="11013" max="11013" width="15.5703125" style="1" customWidth="1"/>
    <col min="11014" max="11264" width="9.140625" style="1"/>
    <col min="11265" max="11265" width="5" style="1" customWidth="1"/>
    <col min="11266" max="11266" width="46.28515625" style="1" customWidth="1"/>
    <col min="11267" max="11267" width="16.140625" style="1" customWidth="1"/>
    <col min="11268" max="11268" width="14.85546875" style="1" customWidth="1"/>
    <col min="11269" max="11269" width="15.5703125" style="1" customWidth="1"/>
    <col min="11270" max="11520" width="9.140625" style="1"/>
    <col min="11521" max="11521" width="5" style="1" customWidth="1"/>
    <col min="11522" max="11522" width="46.28515625" style="1" customWidth="1"/>
    <col min="11523" max="11523" width="16.140625" style="1" customWidth="1"/>
    <col min="11524" max="11524" width="14.85546875" style="1" customWidth="1"/>
    <col min="11525" max="11525" width="15.5703125" style="1" customWidth="1"/>
    <col min="11526" max="11776" width="9.140625" style="1"/>
    <col min="11777" max="11777" width="5" style="1" customWidth="1"/>
    <col min="11778" max="11778" width="46.28515625" style="1" customWidth="1"/>
    <col min="11779" max="11779" width="16.140625" style="1" customWidth="1"/>
    <col min="11780" max="11780" width="14.85546875" style="1" customWidth="1"/>
    <col min="11781" max="11781" width="15.5703125" style="1" customWidth="1"/>
    <col min="11782" max="12032" width="9.140625" style="1"/>
    <col min="12033" max="12033" width="5" style="1" customWidth="1"/>
    <col min="12034" max="12034" width="46.28515625" style="1" customWidth="1"/>
    <col min="12035" max="12035" width="16.140625" style="1" customWidth="1"/>
    <col min="12036" max="12036" width="14.85546875" style="1" customWidth="1"/>
    <col min="12037" max="12037" width="15.5703125" style="1" customWidth="1"/>
    <col min="12038" max="12288" width="9.140625" style="1"/>
    <col min="12289" max="12289" width="5" style="1" customWidth="1"/>
    <col min="12290" max="12290" width="46.28515625" style="1" customWidth="1"/>
    <col min="12291" max="12291" width="16.140625" style="1" customWidth="1"/>
    <col min="12292" max="12292" width="14.85546875" style="1" customWidth="1"/>
    <col min="12293" max="12293" width="15.5703125" style="1" customWidth="1"/>
    <col min="12294" max="12544" width="9.140625" style="1"/>
    <col min="12545" max="12545" width="5" style="1" customWidth="1"/>
    <col min="12546" max="12546" width="46.28515625" style="1" customWidth="1"/>
    <col min="12547" max="12547" width="16.140625" style="1" customWidth="1"/>
    <col min="12548" max="12548" width="14.85546875" style="1" customWidth="1"/>
    <col min="12549" max="12549" width="15.5703125" style="1" customWidth="1"/>
    <col min="12550" max="12800" width="9.140625" style="1"/>
    <col min="12801" max="12801" width="5" style="1" customWidth="1"/>
    <col min="12802" max="12802" width="46.28515625" style="1" customWidth="1"/>
    <col min="12803" max="12803" width="16.140625" style="1" customWidth="1"/>
    <col min="12804" max="12804" width="14.85546875" style="1" customWidth="1"/>
    <col min="12805" max="12805" width="15.5703125" style="1" customWidth="1"/>
    <col min="12806" max="13056" width="9.140625" style="1"/>
    <col min="13057" max="13057" width="5" style="1" customWidth="1"/>
    <col min="13058" max="13058" width="46.28515625" style="1" customWidth="1"/>
    <col min="13059" max="13059" width="16.140625" style="1" customWidth="1"/>
    <col min="13060" max="13060" width="14.85546875" style="1" customWidth="1"/>
    <col min="13061" max="13061" width="15.5703125" style="1" customWidth="1"/>
    <col min="13062" max="13312" width="9.140625" style="1"/>
    <col min="13313" max="13313" width="5" style="1" customWidth="1"/>
    <col min="13314" max="13314" width="46.28515625" style="1" customWidth="1"/>
    <col min="13315" max="13315" width="16.140625" style="1" customWidth="1"/>
    <col min="13316" max="13316" width="14.85546875" style="1" customWidth="1"/>
    <col min="13317" max="13317" width="15.5703125" style="1" customWidth="1"/>
    <col min="13318" max="13568" width="9.140625" style="1"/>
    <col min="13569" max="13569" width="5" style="1" customWidth="1"/>
    <col min="13570" max="13570" width="46.28515625" style="1" customWidth="1"/>
    <col min="13571" max="13571" width="16.140625" style="1" customWidth="1"/>
    <col min="13572" max="13572" width="14.85546875" style="1" customWidth="1"/>
    <col min="13573" max="13573" width="15.5703125" style="1" customWidth="1"/>
    <col min="13574" max="13824" width="9.140625" style="1"/>
    <col min="13825" max="13825" width="5" style="1" customWidth="1"/>
    <col min="13826" max="13826" width="46.28515625" style="1" customWidth="1"/>
    <col min="13827" max="13827" width="16.140625" style="1" customWidth="1"/>
    <col min="13828" max="13828" width="14.85546875" style="1" customWidth="1"/>
    <col min="13829" max="13829" width="15.5703125" style="1" customWidth="1"/>
    <col min="13830" max="14080" width="9.140625" style="1"/>
    <col min="14081" max="14081" width="5" style="1" customWidth="1"/>
    <col min="14082" max="14082" width="46.28515625" style="1" customWidth="1"/>
    <col min="14083" max="14083" width="16.140625" style="1" customWidth="1"/>
    <col min="14084" max="14084" width="14.85546875" style="1" customWidth="1"/>
    <col min="14085" max="14085" width="15.5703125" style="1" customWidth="1"/>
    <col min="14086" max="14336" width="9.140625" style="1"/>
    <col min="14337" max="14337" width="5" style="1" customWidth="1"/>
    <col min="14338" max="14338" width="46.28515625" style="1" customWidth="1"/>
    <col min="14339" max="14339" width="16.140625" style="1" customWidth="1"/>
    <col min="14340" max="14340" width="14.85546875" style="1" customWidth="1"/>
    <col min="14341" max="14341" width="15.5703125" style="1" customWidth="1"/>
    <col min="14342" max="14592" width="9.140625" style="1"/>
    <col min="14593" max="14593" width="5" style="1" customWidth="1"/>
    <col min="14594" max="14594" width="46.28515625" style="1" customWidth="1"/>
    <col min="14595" max="14595" width="16.140625" style="1" customWidth="1"/>
    <col min="14596" max="14596" width="14.85546875" style="1" customWidth="1"/>
    <col min="14597" max="14597" width="15.5703125" style="1" customWidth="1"/>
    <col min="14598" max="14848" width="9.140625" style="1"/>
    <col min="14849" max="14849" width="5" style="1" customWidth="1"/>
    <col min="14850" max="14850" width="46.28515625" style="1" customWidth="1"/>
    <col min="14851" max="14851" width="16.140625" style="1" customWidth="1"/>
    <col min="14852" max="14852" width="14.85546875" style="1" customWidth="1"/>
    <col min="14853" max="14853" width="15.5703125" style="1" customWidth="1"/>
    <col min="14854" max="15104" width="9.140625" style="1"/>
    <col min="15105" max="15105" width="5" style="1" customWidth="1"/>
    <col min="15106" max="15106" width="46.28515625" style="1" customWidth="1"/>
    <col min="15107" max="15107" width="16.140625" style="1" customWidth="1"/>
    <col min="15108" max="15108" width="14.85546875" style="1" customWidth="1"/>
    <col min="15109" max="15109" width="15.5703125" style="1" customWidth="1"/>
    <col min="15110" max="15360" width="9.140625" style="1"/>
    <col min="15361" max="15361" width="5" style="1" customWidth="1"/>
    <col min="15362" max="15362" width="46.28515625" style="1" customWidth="1"/>
    <col min="15363" max="15363" width="16.140625" style="1" customWidth="1"/>
    <col min="15364" max="15364" width="14.85546875" style="1" customWidth="1"/>
    <col min="15365" max="15365" width="15.5703125" style="1" customWidth="1"/>
    <col min="15366" max="15616" width="9.140625" style="1"/>
    <col min="15617" max="15617" width="5" style="1" customWidth="1"/>
    <col min="15618" max="15618" width="46.28515625" style="1" customWidth="1"/>
    <col min="15619" max="15619" width="16.140625" style="1" customWidth="1"/>
    <col min="15620" max="15620" width="14.85546875" style="1" customWidth="1"/>
    <col min="15621" max="15621" width="15.5703125" style="1" customWidth="1"/>
    <col min="15622" max="15872" width="9.140625" style="1"/>
    <col min="15873" max="15873" width="5" style="1" customWidth="1"/>
    <col min="15874" max="15874" width="46.28515625" style="1" customWidth="1"/>
    <col min="15875" max="15875" width="16.140625" style="1" customWidth="1"/>
    <col min="15876" max="15876" width="14.85546875" style="1" customWidth="1"/>
    <col min="15877" max="15877" width="15.5703125" style="1" customWidth="1"/>
    <col min="15878" max="16128" width="9.140625" style="1"/>
    <col min="16129" max="16129" width="5" style="1" customWidth="1"/>
    <col min="16130" max="16130" width="46.28515625" style="1" customWidth="1"/>
    <col min="16131" max="16131" width="16.140625" style="1" customWidth="1"/>
    <col min="16132" max="16132" width="14.85546875" style="1" customWidth="1"/>
    <col min="16133" max="16133" width="15.5703125" style="1" customWidth="1"/>
    <col min="16134" max="16384" width="9.140625" style="1"/>
  </cols>
  <sheetData>
    <row r="1" spans="1:5" ht="18.75" x14ac:dyDescent="0.3">
      <c r="B1" s="2"/>
      <c r="C1" s="139" t="s">
        <v>172</v>
      </c>
      <c r="D1" s="139"/>
      <c r="E1" s="139"/>
    </row>
    <row r="2" spans="1:5" ht="76.5" customHeight="1" x14ac:dyDescent="0.3">
      <c r="A2" s="188" t="s">
        <v>173</v>
      </c>
      <c r="B2" s="188"/>
      <c r="C2" s="188"/>
      <c r="D2" s="188"/>
      <c r="E2" s="188"/>
    </row>
    <row r="3" spans="1:5" ht="13.15" customHeight="1" x14ac:dyDescent="0.2">
      <c r="A3" s="189" t="s">
        <v>174</v>
      </c>
      <c r="B3" s="192" t="s">
        <v>175</v>
      </c>
      <c r="C3" s="195" t="s">
        <v>176</v>
      </c>
      <c r="D3" s="195"/>
      <c r="E3" s="195"/>
    </row>
    <row r="4" spans="1:5" ht="7.5" customHeight="1" x14ac:dyDescent="0.2">
      <c r="A4" s="190"/>
      <c r="B4" s="193"/>
      <c r="C4" s="195"/>
      <c r="D4" s="195"/>
      <c r="E4" s="195"/>
    </row>
    <row r="5" spans="1:5" ht="8.25" hidden="1" customHeight="1" x14ac:dyDescent="0.2">
      <c r="A5" s="190"/>
      <c r="B5" s="193"/>
      <c r="C5" s="195"/>
      <c r="D5" s="195"/>
      <c r="E5" s="195"/>
    </row>
    <row r="6" spans="1:5" ht="12.75" hidden="1" customHeight="1" x14ac:dyDescent="0.2">
      <c r="A6" s="190"/>
      <c r="B6" s="193"/>
      <c r="C6" s="195"/>
      <c r="D6" s="195"/>
      <c r="E6" s="195"/>
    </row>
    <row r="7" spans="1:5" ht="15.75" hidden="1" customHeight="1" x14ac:dyDescent="0.2">
      <c r="A7" s="190"/>
      <c r="B7" s="193"/>
      <c r="C7" s="195"/>
      <c r="D7" s="195"/>
      <c r="E7" s="195"/>
    </row>
    <row r="8" spans="1:5" ht="42.75" customHeight="1" x14ac:dyDescent="0.2">
      <c r="A8" s="191"/>
      <c r="B8" s="194"/>
      <c r="C8" s="6" t="s">
        <v>177</v>
      </c>
      <c r="D8" s="6" t="s">
        <v>178</v>
      </c>
      <c r="E8" s="7" t="s">
        <v>116</v>
      </c>
    </row>
    <row r="9" spans="1:5" ht="27" customHeight="1" x14ac:dyDescent="0.2">
      <c r="A9" s="10">
        <v>1</v>
      </c>
      <c r="B9" s="11" t="s">
        <v>41</v>
      </c>
      <c r="C9" s="7">
        <v>1</v>
      </c>
      <c r="D9" s="7">
        <v>0</v>
      </c>
      <c r="E9" s="7">
        <v>1</v>
      </c>
    </row>
    <row r="10" spans="1:5" ht="28.9" customHeight="1" x14ac:dyDescent="0.2">
      <c r="A10" s="10">
        <v>2</v>
      </c>
      <c r="B10" s="11" t="s">
        <v>42</v>
      </c>
      <c r="C10" s="7">
        <v>7</v>
      </c>
      <c r="D10" s="7">
        <v>3</v>
      </c>
      <c r="E10" s="7">
        <v>10</v>
      </c>
    </row>
    <row r="11" spans="1:5" ht="27" customHeight="1" x14ac:dyDescent="0.2">
      <c r="A11" s="10">
        <v>3</v>
      </c>
      <c r="B11" s="11" t="s">
        <v>43</v>
      </c>
      <c r="C11" s="7">
        <v>2</v>
      </c>
      <c r="D11" s="7">
        <v>0</v>
      </c>
      <c r="E11" s="7">
        <v>2</v>
      </c>
    </row>
    <row r="12" spans="1:5" ht="31.15" customHeight="1" x14ac:dyDescent="0.2">
      <c r="A12" s="10">
        <v>4</v>
      </c>
      <c r="B12" s="11" t="s">
        <v>44</v>
      </c>
      <c r="C12" s="7">
        <v>2</v>
      </c>
      <c r="D12" s="7">
        <v>0</v>
      </c>
      <c r="E12" s="7">
        <v>2</v>
      </c>
    </row>
    <row r="13" spans="1:5" ht="27" customHeight="1" x14ac:dyDescent="0.2">
      <c r="A13" s="10">
        <v>5</v>
      </c>
      <c r="B13" s="11" t="s">
        <v>45</v>
      </c>
      <c r="C13" s="7">
        <v>55</v>
      </c>
      <c r="D13" s="7">
        <v>10</v>
      </c>
      <c r="E13" s="7">
        <v>65</v>
      </c>
    </row>
    <row r="14" spans="1:5" ht="25.9" customHeight="1" x14ac:dyDescent="0.2">
      <c r="A14" s="10">
        <v>6</v>
      </c>
      <c r="B14" s="11" t="s">
        <v>46</v>
      </c>
      <c r="C14" s="7">
        <v>3</v>
      </c>
      <c r="D14" s="7">
        <v>0</v>
      </c>
      <c r="E14" s="7">
        <v>3</v>
      </c>
    </row>
    <row r="15" spans="1:5" ht="28.15" customHeight="1" x14ac:dyDescent="0.2">
      <c r="A15" s="10">
        <v>7</v>
      </c>
      <c r="B15" s="11" t="s">
        <v>48</v>
      </c>
      <c r="C15" s="7">
        <v>1</v>
      </c>
      <c r="D15" s="7">
        <v>2</v>
      </c>
      <c r="E15" s="7">
        <v>3</v>
      </c>
    </row>
    <row r="16" spans="1:5" ht="27.6" customHeight="1" x14ac:dyDescent="0.2">
      <c r="A16" s="10">
        <v>8</v>
      </c>
      <c r="B16" s="11" t="s">
        <v>49</v>
      </c>
      <c r="C16" s="7">
        <v>1</v>
      </c>
      <c r="D16" s="7">
        <v>1</v>
      </c>
      <c r="E16" s="7">
        <v>2</v>
      </c>
    </row>
    <row r="17" spans="1:5" ht="30.6" customHeight="1" x14ac:dyDescent="0.2">
      <c r="A17" s="10">
        <v>9</v>
      </c>
      <c r="B17" s="11" t="s">
        <v>50</v>
      </c>
      <c r="C17" s="7">
        <v>1</v>
      </c>
      <c r="D17" s="7">
        <v>1</v>
      </c>
      <c r="E17" s="7">
        <v>2</v>
      </c>
    </row>
    <row r="18" spans="1:5" ht="28.9" customHeight="1" x14ac:dyDescent="0.2">
      <c r="A18" s="10">
        <v>10</v>
      </c>
      <c r="B18" s="11" t="s">
        <v>51</v>
      </c>
      <c r="C18" s="7">
        <v>2</v>
      </c>
      <c r="D18" s="7">
        <v>0</v>
      </c>
      <c r="E18" s="7">
        <v>2</v>
      </c>
    </row>
    <row r="19" spans="1:5" ht="30.6" customHeight="1" x14ac:dyDescent="0.2">
      <c r="A19" s="10">
        <v>11</v>
      </c>
      <c r="B19" s="11" t="s">
        <v>52</v>
      </c>
      <c r="C19" s="91">
        <v>8</v>
      </c>
      <c r="D19" s="91">
        <v>1</v>
      </c>
      <c r="E19" s="91">
        <v>9</v>
      </c>
    </row>
    <row r="20" spans="1:5" ht="28.9" customHeight="1" x14ac:dyDescent="0.2">
      <c r="A20" s="10">
        <v>12</v>
      </c>
      <c r="B20" s="11" t="s">
        <v>53</v>
      </c>
      <c r="C20" s="7">
        <v>3</v>
      </c>
      <c r="D20" s="7">
        <v>0</v>
      </c>
      <c r="E20" s="7">
        <v>3</v>
      </c>
    </row>
    <row r="21" spans="1:5" ht="27.6" customHeight="1" x14ac:dyDescent="0.2">
      <c r="A21" s="10">
        <v>13</v>
      </c>
      <c r="B21" s="11" t="s">
        <v>54</v>
      </c>
      <c r="C21" s="7">
        <v>5</v>
      </c>
      <c r="D21" s="7">
        <v>3</v>
      </c>
      <c r="E21" s="7">
        <v>8</v>
      </c>
    </row>
    <row r="22" spans="1:5" ht="29.45" customHeight="1" x14ac:dyDescent="0.2">
      <c r="A22" s="10">
        <v>14</v>
      </c>
      <c r="B22" s="11" t="s">
        <v>55</v>
      </c>
      <c r="C22" s="7">
        <v>5</v>
      </c>
      <c r="D22" s="7">
        <v>5</v>
      </c>
      <c r="E22" s="7">
        <v>10</v>
      </c>
    </row>
    <row r="23" spans="1:5" ht="27" customHeight="1" x14ac:dyDescent="0.2">
      <c r="A23" s="10">
        <v>15</v>
      </c>
      <c r="B23" s="11" t="s">
        <v>56</v>
      </c>
      <c r="C23" s="7">
        <v>8</v>
      </c>
      <c r="D23" s="7">
        <v>3</v>
      </c>
      <c r="E23" s="7">
        <v>11</v>
      </c>
    </row>
    <row r="24" spans="1:5" ht="31.15" customHeight="1" x14ac:dyDescent="0.2">
      <c r="A24" s="10">
        <v>16</v>
      </c>
      <c r="B24" s="11" t="s">
        <v>57</v>
      </c>
      <c r="C24" s="7">
        <v>12</v>
      </c>
      <c r="D24" s="7">
        <v>3</v>
      </c>
      <c r="E24" s="7">
        <v>15</v>
      </c>
    </row>
    <row r="25" spans="1:5" ht="31.9" customHeight="1" x14ac:dyDescent="0.2">
      <c r="A25" s="10">
        <v>17</v>
      </c>
      <c r="B25" s="11" t="s">
        <v>58</v>
      </c>
      <c r="C25" s="7">
        <v>3</v>
      </c>
      <c r="D25" s="7">
        <v>0</v>
      </c>
      <c r="E25" s="7">
        <v>3</v>
      </c>
    </row>
    <row r="26" spans="1:5" ht="31.15" customHeight="1" x14ac:dyDescent="0.2">
      <c r="A26" s="10">
        <v>18</v>
      </c>
      <c r="B26" s="11" t="s">
        <v>69</v>
      </c>
      <c r="C26" s="91">
        <v>11</v>
      </c>
      <c r="D26" s="91">
        <v>8</v>
      </c>
      <c r="E26" s="91">
        <v>19</v>
      </c>
    </row>
    <row r="27" spans="1:5" x14ac:dyDescent="0.2">
      <c r="A27" s="33"/>
      <c r="B27" s="39" t="s">
        <v>160</v>
      </c>
      <c r="C27" s="38">
        <v>130</v>
      </c>
      <c r="D27" s="94">
        <v>40</v>
      </c>
      <c r="E27" s="46">
        <v>170</v>
      </c>
    </row>
  </sheetData>
  <mergeCells count="5">
    <mergeCell ref="C1:E1"/>
    <mergeCell ref="A2:E2"/>
    <mergeCell ref="A3:A8"/>
    <mergeCell ref="B3:B8"/>
    <mergeCell ref="C3:E7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workbookViewId="0">
      <selection activeCell="B1" sqref="B1"/>
    </sheetView>
  </sheetViews>
  <sheetFormatPr defaultRowHeight="12.75" x14ac:dyDescent="0.2"/>
  <cols>
    <col min="1" max="1" width="5.42578125" style="93" customWidth="1"/>
    <col min="2" max="2" width="17" style="93" customWidth="1"/>
    <col min="3" max="3" width="7.28515625" style="93" customWidth="1"/>
    <col min="4" max="4" width="17.140625" style="93" customWidth="1"/>
    <col min="5" max="5" width="13.28515625" style="93" customWidth="1"/>
    <col min="6" max="6" width="8.140625" style="93" customWidth="1"/>
    <col min="7" max="7" width="7.42578125" style="93" customWidth="1"/>
    <col min="8" max="8" width="6.85546875" style="93" customWidth="1"/>
    <col min="9" max="9" width="14.85546875" style="93" customWidth="1"/>
    <col min="10" max="10" width="11.85546875" style="93" customWidth="1"/>
    <col min="11" max="11" width="9.42578125" style="93" customWidth="1"/>
    <col min="12" max="12" width="8.28515625" style="93" customWidth="1"/>
    <col min="13" max="13" width="9.28515625" style="93" customWidth="1"/>
    <col min="14" max="256" width="9.140625" style="93"/>
    <col min="257" max="257" width="5.42578125" style="93" customWidth="1"/>
    <col min="258" max="258" width="17" style="93" customWidth="1"/>
    <col min="259" max="259" width="7.28515625" style="93" customWidth="1"/>
    <col min="260" max="260" width="6.28515625" style="93" customWidth="1"/>
    <col min="261" max="261" width="6.5703125" style="93" customWidth="1"/>
    <col min="262" max="262" width="8.140625" style="93" customWidth="1"/>
    <col min="263" max="263" width="7.42578125" style="93" customWidth="1"/>
    <col min="264" max="264" width="6.85546875" style="93" customWidth="1"/>
    <col min="265" max="265" width="14.85546875" style="93" customWidth="1"/>
    <col min="266" max="266" width="11.85546875" style="93" customWidth="1"/>
    <col min="267" max="267" width="9.42578125" style="93" customWidth="1"/>
    <col min="268" max="268" width="8.28515625" style="93" customWidth="1"/>
    <col min="269" max="269" width="9.28515625" style="93" customWidth="1"/>
    <col min="270" max="512" width="9.140625" style="93"/>
    <col min="513" max="513" width="5.42578125" style="93" customWidth="1"/>
    <col min="514" max="514" width="17" style="93" customWidth="1"/>
    <col min="515" max="515" width="7.28515625" style="93" customWidth="1"/>
    <col min="516" max="516" width="6.28515625" style="93" customWidth="1"/>
    <col min="517" max="517" width="6.5703125" style="93" customWidth="1"/>
    <col min="518" max="518" width="8.140625" style="93" customWidth="1"/>
    <col min="519" max="519" width="7.42578125" style="93" customWidth="1"/>
    <col min="520" max="520" width="6.85546875" style="93" customWidth="1"/>
    <col min="521" max="521" width="14.85546875" style="93" customWidth="1"/>
    <col min="522" max="522" width="11.85546875" style="93" customWidth="1"/>
    <col min="523" max="523" width="9.42578125" style="93" customWidth="1"/>
    <col min="524" max="524" width="8.28515625" style="93" customWidth="1"/>
    <col min="525" max="525" width="9.28515625" style="93" customWidth="1"/>
    <col min="526" max="768" width="9.140625" style="93"/>
    <col min="769" max="769" width="5.42578125" style="93" customWidth="1"/>
    <col min="770" max="770" width="17" style="93" customWidth="1"/>
    <col min="771" max="771" width="7.28515625" style="93" customWidth="1"/>
    <col min="772" max="772" width="6.28515625" style="93" customWidth="1"/>
    <col min="773" max="773" width="6.5703125" style="93" customWidth="1"/>
    <col min="774" max="774" width="8.140625" style="93" customWidth="1"/>
    <col min="775" max="775" width="7.42578125" style="93" customWidth="1"/>
    <col min="776" max="776" width="6.85546875" style="93" customWidth="1"/>
    <col min="777" max="777" width="14.85546875" style="93" customWidth="1"/>
    <col min="778" max="778" width="11.85546875" style="93" customWidth="1"/>
    <col min="779" max="779" width="9.42578125" style="93" customWidth="1"/>
    <col min="780" max="780" width="8.28515625" style="93" customWidth="1"/>
    <col min="781" max="781" width="9.28515625" style="93" customWidth="1"/>
    <col min="782" max="1024" width="9.140625" style="93"/>
    <col min="1025" max="1025" width="5.42578125" style="93" customWidth="1"/>
    <col min="1026" max="1026" width="17" style="93" customWidth="1"/>
    <col min="1027" max="1027" width="7.28515625" style="93" customWidth="1"/>
    <col min="1028" max="1028" width="6.28515625" style="93" customWidth="1"/>
    <col min="1029" max="1029" width="6.5703125" style="93" customWidth="1"/>
    <col min="1030" max="1030" width="8.140625" style="93" customWidth="1"/>
    <col min="1031" max="1031" width="7.42578125" style="93" customWidth="1"/>
    <col min="1032" max="1032" width="6.85546875" style="93" customWidth="1"/>
    <col min="1033" max="1033" width="14.85546875" style="93" customWidth="1"/>
    <col min="1034" max="1034" width="11.85546875" style="93" customWidth="1"/>
    <col min="1035" max="1035" width="9.42578125" style="93" customWidth="1"/>
    <col min="1036" max="1036" width="8.28515625" style="93" customWidth="1"/>
    <col min="1037" max="1037" width="9.28515625" style="93" customWidth="1"/>
    <col min="1038" max="1280" width="9.140625" style="93"/>
    <col min="1281" max="1281" width="5.42578125" style="93" customWidth="1"/>
    <col min="1282" max="1282" width="17" style="93" customWidth="1"/>
    <col min="1283" max="1283" width="7.28515625" style="93" customWidth="1"/>
    <col min="1284" max="1284" width="6.28515625" style="93" customWidth="1"/>
    <col min="1285" max="1285" width="6.5703125" style="93" customWidth="1"/>
    <col min="1286" max="1286" width="8.140625" style="93" customWidth="1"/>
    <col min="1287" max="1287" width="7.42578125" style="93" customWidth="1"/>
    <col min="1288" max="1288" width="6.85546875" style="93" customWidth="1"/>
    <col min="1289" max="1289" width="14.85546875" style="93" customWidth="1"/>
    <col min="1290" max="1290" width="11.85546875" style="93" customWidth="1"/>
    <col min="1291" max="1291" width="9.42578125" style="93" customWidth="1"/>
    <col min="1292" max="1292" width="8.28515625" style="93" customWidth="1"/>
    <col min="1293" max="1293" width="9.28515625" style="93" customWidth="1"/>
    <col min="1294" max="1536" width="9.140625" style="93"/>
    <col min="1537" max="1537" width="5.42578125" style="93" customWidth="1"/>
    <col min="1538" max="1538" width="17" style="93" customWidth="1"/>
    <col min="1539" max="1539" width="7.28515625" style="93" customWidth="1"/>
    <col min="1540" max="1540" width="6.28515625" style="93" customWidth="1"/>
    <col min="1541" max="1541" width="6.5703125" style="93" customWidth="1"/>
    <col min="1542" max="1542" width="8.140625" style="93" customWidth="1"/>
    <col min="1543" max="1543" width="7.42578125" style="93" customWidth="1"/>
    <col min="1544" max="1544" width="6.85546875" style="93" customWidth="1"/>
    <col min="1545" max="1545" width="14.85546875" style="93" customWidth="1"/>
    <col min="1546" max="1546" width="11.85546875" style="93" customWidth="1"/>
    <col min="1547" max="1547" width="9.42578125" style="93" customWidth="1"/>
    <col min="1548" max="1548" width="8.28515625" style="93" customWidth="1"/>
    <col min="1549" max="1549" width="9.28515625" style="93" customWidth="1"/>
    <col min="1550" max="1792" width="9.140625" style="93"/>
    <col min="1793" max="1793" width="5.42578125" style="93" customWidth="1"/>
    <col min="1794" max="1794" width="17" style="93" customWidth="1"/>
    <col min="1795" max="1795" width="7.28515625" style="93" customWidth="1"/>
    <col min="1796" max="1796" width="6.28515625" style="93" customWidth="1"/>
    <col min="1797" max="1797" width="6.5703125" style="93" customWidth="1"/>
    <col min="1798" max="1798" width="8.140625" style="93" customWidth="1"/>
    <col min="1799" max="1799" width="7.42578125" style="93" customWidth="1"/>
    <col min="1800" max="1800" width="6.85546875" style="93" customWidth="1"/>
    <col min="1801" max="1801" width="14.85546875" style="93" customWidth="1"/>
    <col min="1802" max="1802" width="11.85546875" style="93" customWidth="1"/>
    <col min="1803" max="1803" width="9.42578125" style="93" customWidth="1"/>
    <col min="1804" max="1804" width="8.28515625" style="93" customWidth="1"/>
    <col min="1805" max="1805" width="9.28515625" style="93" customWidth="1"/>
    <col min="1806" max="2048" width="9.140625" style="93"/>
    <col min="2049" max="2049" width="5.42578125" style="93" customWidth="1"/>
    <col min="2050" max="2050" width="17" style="93" customWidth="1"/>
    <col min="2051" max="2051" width="7.28515625" style="93" customWidth="1"/>
    <col min="2052" max="2052" width="6.28515625" style="93" customWidth="1"/>
    <col min="2053" max="2053" width="6.5703125" style="93" customWidth="1"/>
    <col min="2054" max="2054" width="8.140625" style="93" customWidth="1"/>
    <col min="2055" max="2055" width="7.42578125" style="93" customWidth="1"/>
    <col min="2056" max="2056" width="6.85546875" style="93" customWidth="1"/>
    <col min="2057" max="2057" width="14.85546875" style="93" customWidth="1"/>
    <col min="2058" max="2058" width="11.85546875" style="93" customWidth="1"/>
    <col min="2059" max="2059" width="9.42578125" style="93" customWidth="1"/>
    <col min="2060" max="2060" width="8.28515625" style="93" customWidth="1"/>
    <col min="2061" max="2061" width="9.28515625" style="93" customWidth="1"/>
    <col min="2062" max="2304" width="9.140625" style="93"/>
    <col min="2305" max="2305" width="5.42578125" style="93" customWidth="1"/>
    <col min="2306" max="2306" width="17" style="93" customWidth="1"/>
    <col min="2307" max="2307" width="7.28515625" style="93" customWidth="1"/>
    <col min="2308" max="2308" width="6.28515625" style="93" customWidth="1"/>
    <col min="2309" max="2309" width="6.5703125" style="93" customWidth="1"/>
    <col min="2310" max="2310" width="8.140625" style="93" customWidth="1"/>
    <col min="2311" max="2311" width="7.42578125" style="93" customWidth="1"/>
    <col min="2312" max="2312" width="6.85546875" style="93" customWidth="1"/>
    <col min="2313" max="2313" width="14.85546875" style="93" customWidth="1"/>
    <col min="2314" max="2314" width="11.85546875" style="93" customWidth="1"/>
    <col min="2315" max="2315" width="9.42578125" style="93" customWidth="1"/>
    <col min="2316" max="2316" width="8.28515625" style="93" customWidth="1"/>
    <col min="2317" max="2317" width="9.28515625" style="93" customWidth="1"/>
    <col min="2318" max="2560" width="9.140625" style="93"/>
    <col min="2561" max="2561" width="5.42578125" style="93" customWidth="1"/>
    <col min="2562" max="2562" width="17" style="93" customWidth="1"/>
    <col min="2563" max="2563" width="7.28515625" style="93" customWidth="1"/>
    <col min="2564" max="2564" width="6.28515625" style="93" customWidth="1"/>
    <col min="2565" max="2565" width="6.5703125" style="93" customWidth="1"/>
    <col min="2566" max="2566" width="8.140625" style="93" customWidth="1"/>
    <col min="2567" max="2567" width="7.42578125" style="93" customWidth="1"/>
    <col min="2568" max="2568" width="6.85546875" style="93" customWidth="1"/>
    <col min="2569" max="2569" width="14.85546875" style="93" customWidth="1"/>
    <col min="2570" max="2570" width="11.85546875" style="93" customWidth="1"/>
    <col min="2571" max="2571" width="9.42578125" style="93" customWidth="1"/>
    <col min="2572" max="2572" width="8.28515625" style="93" customWidth="1"/>
    <col min="2573" max="2573" width="9.28515625" style="93" customWidth="1"/>
    <col min="2574" max="2816" width="9.140625" style="93"/>
    <col min="2817" max="2817" width="5.42578125" style="93" customWidth="1"/>
    <col min="2818" max="2818" width="17" style="93" customWidth="1"/>
    <col min="2819" max="2819" width="7.28515625" style="93" customWidth="1"/>
    <col min="2820" max="2820" width="6.28515625" style="93" customWidth="1"/>
    <col min="2821" max="2821" width="6.5703125" style="93" customWidth="1"/>
    <col min="2822" max="2822" width="8.140625" style="93" customWidth="1"/>
    <col min="2823" max="2823" width="7.42578125" style="93" customWidth="1"/>
    <col min="2824" max="2824" width="6.85546875" style="93" customWidth="1"/>
    <col min="2825" max="2825" width="14.85546875" style="93" customWidth="1"/>
    <col min="2826" max="2826" width="11.85546875" style="93" customWidth="1"/>
    <col min="2827" max="2827" width="9.42578125" style="93" customWidth="1"/>
    <col min="2828" max="2828" width="8.28515625" style="93" customWidth="1"/>
    <col min="2829" max="2829" width="9.28515625" style="93" customWidth="1"/>
    <col min="2830" max="3072" width="9.140625" style="93"/>
    <col min="3073" max="3073" width="5.42578125" style="93" customWidth="1"/>
    <col min="3074" max="3074" width="17" style="93" customWidth="1"/>
    <col min="3075" max="3075" width="7.28515625" style="93" customWidth="1"/>
    <col min="3076" max="3076" width="6.28515625" style="93" customWidth="1"/>
    <col min="3077" max="3077" width="6.5703125" style="93" customWidth="1"/>
    <col min="3078" max="3078" width="8.140625" style="93" customWidth="1"/>
    <col min="3079" max="3079" width="7.42578125" style="93" customWidth="1"/>
    <col min="3080" max="3080" width="6.85546875" style="93" customWidth="1"/>
    <col min="3081" max="3081" width="14.85546875" style="93" customWidth="1"/>
    <col min="3082" max="3082" width="11.85546875" style="93" customWidth="1"/>
    <col min="3083" max="3083" width="9.42578125" style="93" customWidth="1"/>
    <col min="3084" max="3084" width="8.28515625" style="93" customWidth="1"/>
    <col min="3085" max="3085" width="9.28515625" style="93" customWidth="1"/>
    <col min="3086" max="3328" width="9.140625" style="93"/>
    <col min="3329" max="3329" width="5.42578125" style="93" customWidth="1"/>
    <col min="3330" max="3330" width="17" style="93" customWidth="1"/>
    <col min="3331" max="3331" width="7.28515625" style="93" customWidth="1"/>
    <col min="3332" max="3332" width="6.28515625" style="93" customWidth="1"/>
    <col min="3333" max="3333" width="6.5703125" style="93" customWidth="1"/>
    <col min="3334" max="3334" width="8.140625" style="93" customWidth="1"/>
    <col min="3335" max="3335" width="7.42578125" style="93" customWidth="1"/>
    <col min="3336" max="3336" width="6.85546875" style="93" customWidth="1"/>
    <col min="3337" max="3337" width="14.85546875" style="93" customWidth="1"/>
    <col min="3338" max="3338" width="11.85546875" style="93" customWidth="1"/>
    <col min="3339" max="3339" width="9.42578125" style="93" customWidth="1"/>
    <col min="3340" max="3340" width="8.28515625" style="93" customWidth="1"/>
    <col min="3341" max="3341" width="9.28515625" style="93" customWidth="1"/>
    <col min="3342" max="3584" width="9.140625" style="93"/>
    <col min="3585" max="3585" width="5.42578125" style="93" customWidth="1"/>
    <col min="3586" max="3586" width="17" style="93" customWidth="1"/>
    <col min="3587" max="3587" width="7.28515625" style="93" customWidth="1"/>
    <col min="3588" max="3588" width="6.28515625" style="93" customWidth="1"/>
    <col min="3589" max="3589" width="6.5703125" style="93" customWidth="1"/>
    <col min="3590" max="3590" width="8.140625" style="93" customWidth="1"/>
    <col min="3591" max="3591" width="7.42578125" style="93" customWidth="1"/>
    <col min="3592" max="3592" width="6.85546875" style="93" customWidth="1"/>
    <col min="3593" max="3593" width="14.85546875" style="93" customWidth="1"/>
    <col min="3594" max="3594" width="11.85546875" style="93" customWidth="1"/>
    <col min="3595" max="3595" width="9.42578125" style="93" customWidth="1"/>
    <col min="3596" max="3596" width="8.28515625" style="93" customWidth="1"/>
    <col min="3597" max="3597" width="9.28515625" style="93" customWidth="1"/>
    <col min="3598" max="3840" width="9.140625" style="93"/>
    <col min="3841" max="3841" width="5.42578125" style="93" customWidth="1"/>
    <col min="3842" max="3842" width="17" style="93" customWidth="1"/>
    <col min="3843" max="3843" width="7.28515625" style="93" customWidth="1"/>
    <col min="3844" max="3844" width="6.28515625" style="93" customWidth="1"/>
    <col min="3845" max="3845" width="6.5703125" style="93" customWidth="1"/>
    <col min="3846" max="3846" width="8.140625" style="93" customWidth="1"/>
    <col min="3847" max="3847" width="7.42578125" style="93" customWidth="1"/>
    <col min="3848" max="3848" width="6.85546875" style="93" customWidth="1"/>
    <col min="3849" max="3849" width="14.85546875" style="93" customWidth="1"/>
    <col min="3850" max="3850" width="11.85546875" style="93" customWidth="1"/>
    <col min="3851" max="3851" width="9.42578125" style="93" customWidth="1"/>
    <col min="3852" max="3852" width="8.28515625" style="93" customWidth="1"/>
    <col min="3853" max="3853" width="9.28515625" style="93" customWidth="1"/>
    <col min="3854" max="4096" width="9.140625" style="93"/>
    <col min="4097" max="4097" width="5.42578125" style="93" customWidth="1"/>
    <col min="4098" max="4098" width="17" style="93" customWidth="1"/>
    <col min="4099" max="4099" width="7.28515625" style="93" customWidth="1"/>
    <col min="4100" max="4100" width="6.28515625" style="93" customWidth="1"/>
    <col min="4101" max="4101" width="6.5703125" style="93" customWidth="1"/>
    <col min="4102" max="4102" width="8.140625" style="93" customWidth="1"/>
    <col min="4103" max="4103" width="7.42578125" style="93" customWidth="1"/>
    <col min="4104" max="4104" width="6.85546875" style="93" customWidth="1"/>
    <col min="4105" max="4105" width="14.85546875" style="93" customWidth="1"/>
    <col min="4106" max="4106" width="11.85546875" style="93" customWidth="1"/>
    <col min="4107" max="4107" width="9.42578125" style="93" customWidth="1"/>
    <col min="4108" max="4108" width="8.28515625" style="93" customWidth="1"/>
    <col min="4109" max="4109" width="9.28515625" style="93" customWidth="1"/>
    <col min="4110" max="4352" width="9.140625" style="93"/>
    <col min="4353" max="4353" width="5.42578125" style="93" customWidth="1"/>
    <col min="4354" max="4354" width="17" style="93" customWidth="1"/>
    <col min="4355" max="4355" width="7.28515625" style="93" customWidth="1"/>
    <col min="4356" max="4356" width="6.28515625" style="93" customWidth="1"/>
    <col min="4357" max="4357" width="6.5703125" style="93" customWidth="1"/>
    <col min="4358" max="4358" width="8.140625" style="93" customWidth="1"/>
    <col min="4359" max="4359" width="7.42578125" style="93" customWidth="1"/>
    <col min="4360" max="4360" width="6.85546875" style="93" customWidth="1"/>
    <col min="4361" max="4361" width="14.85546875" style="93" customWidth="1"/>
    <col min="4362" max="4362" width="11.85546875" style="93" customWidth="1"/>
    <col min="4363" max="4363" width="9.42578125" style="93" customWidth="1"/>
    <col min="4364" max="4364" width="8.28515625" style="93" customWidth="1"/>
    <col min="4365" max="4365" width="9.28515625" style="93" customWidth="1"/>
    <col min="4366" max="4608" width="9.140625" style="93"/>
    <col min="4609" max="4609" width="5.42578125" style="93" customWidth="1"/>
    <col min="4610" max="4610" width="17" style="93" customWidth="1"/>
    <col min="4611" max="4611" width="7.28515625" style="93" customWidth="1"/>
    <col min="4612" max="4612" width="6.28515625" style="93" customWidth="1"/>
    <col min="4613" max="4613" width="6.5703125" style="93" customWidth="1"/>
    <col min="4614" max="4614" width="8.140625" style="93" customWidth="1"/>
    <col min="4615" max="4615" width="7.42578125" style="93" customWidth="1"/>
    <col min="4616" max="4616" width="6.85546875" style="93" customWidth="1"/>
    <col min="4617" max="4617" width="14.85546875" style="93" customWidth="1"/>
    <col min="4618" max="4618" width="11.85546875" style="93" customWidth="1"/>
    <col min="4619" max="4619" width="9.42578125" style="93" customWidth="1"/>
    <col min="4620" max="4620" width="8.28515625" style="93" customWidth="1"/>
    <col min="4621" max="4621" width="9.28515625" style="93" customWidth="1"/>
    <col min="4622" max="4864" width="9.140625" style="93"/>
    <col min="4865" max="4865" width="5.42578125" style="93" customWidth="1"/>
    <col min="4866" max="4866" width="17" style="93" customWidth="1"/>
    <col min="4867" max="4867" width="7.28515625" style="93" customWidth="1"/>
    <col min="4868" max="4868" width="6.28515625" style="93" customWidth="1"/>
    <col min="4869" max="4869" width="6.5703125" style="93" customWidth="1"/>
    <col min="4870" max="4870" width="8.140625" style="93" customWidth="1"/>
    <col min="4871" max="4871" width="7.42578125" style="93" customWidth="1"/>
    <col min="4872" max="4872" width="6.85546875" style="93" customWidth="1"/>
    <col min="4873" max="4873" width="14.85546875" style="93" customWidth="1"/>
    <col min="4874" max="4874" width="11.85546875" style="93" customWidth="1"/>
    <col min="4875" max="4875" width="9.42578125" style="93" customWidth="1"/>
    <col min="4876" max="4876" width="8.28515625" style="93" customWidth="1"/>
    <col min="4877" max="4877" width="9.28515625" style="93" customWidth="1"/>
    <col min="4878" max="5120" width="9.140625" style="93"/>
    <col min="5121" max="5121" width="5.42578125" style="93" customWidth="1"/>
    <col min="5122" max="5122" width="17" style="93" customWidth="1"/>
    <col min="5123" max="5123" width="7.28515625" style="93" customWidth="1"/>
    <col min="5124" max="5124" width="6.28515625" style="93" customWidth="1"/>
    <col min="5125" max="5125" width="6.5703125" style="93" customWidth="1"/>
    <col min="5126" max="5126" width="8.140625" style="93" customWidth="1"/>
    <col min="5127" max="5127" width="7.42578125" style="93" customWidth="1"/>
    <col min="5128" max="5128" width="6.85546875" style="93" customWidth="1"/>
    <col min="5129" max="5129" width="14.85546875" style="93" customWidth="1"/>
    <col min="5130" max="5130" width="11.85546875" style="93" customWidth="1"/>
    <col min="5131" max="5131" width="9.42578125" style="93" customWidth="1"/>
    <col min="5132" max="5132" width="8.28515625" style="93" customWidth="1"/>
    <col min="5133" max="5133" width="9.28515625" style="93" customWidth="1"/>
    <col min="5134" max="5376" width="9.140625" style="93"/>
    <col min="5377" max="5377" width="5.42578125" style="93" customWidth="1"/>
    <col min="5378" max="5378" width="17" style="93" customWidth="1"/>
    <col min="5379" max="5379" width="7.28515625" style="93" customWidth="1"/>
    <col min="5380" max="5380" width="6.28515625" style="93" customWidth="1"/>
    <col min="5381" max="5381" width="6.5703125" style="93" customWidth="1"/>
    <col min="5382" max="5382" width="8.140625" style="93" customWidth="1"/>
    <col min="5383" max="5383" width="7.42578125" style="93" customWidth="1"/>
    <col min="5384" max="5384" width="6.85546875" style="93" customWidth="1"/>
    <col min="5385" max="5385" width="14.85546875" style="93" customWidth="1"/>
    <col min="5386" max="5386" width="11.85546875" style="93" customWidth="1"/>
    <col min="5387" max="5387" width="9.42578125" style="93" customWidth="1"/>
    <col min="5388" max="5388" width="8.28515625" style="93" customWidth="1"/>
    <col min="5389" max="5389" width="9.28515625" style="93" customWidth="1"/>
    <col min="5390" max="5632" width="9.140625" style="93"/>
    <col min="5633" max="5633" width="5.42578125" style="93" customWidth="1"/>
    <col min="5634" max="5634" width="17" style="93" customWidth="1"/>
    <col min="5635" max="5635" width="7.28515625" style="93" customWidth="1"/>
    <col min="5636" max="5636" width="6.28515625" style="93" customWidth="1"/>
    <col min="5637" max="5637" width="6.5703125" style="93" customWidth="1"/>
    <col min="5638" max="5638" width="8.140625" style="93" customWidth="1"/>
    <col min="5639" max="5639" width="7.42578125" style="93" customWidth="1"/>
    <col min="5640" max="5640" width="6.85546875" style="93" customWidth="1"/>
    <col min="5641" max="5641" width="14.85546875" style="93" customWidth="1"/>
    <col min="5642" max="5642" width="11.85546875" style="93" customWidth="1"/>
    <col min="5643" max="5643" width="9.42578125" style="93" customWidth="1"/>
    <col min="5644" max="5644" width="8.28515625" style="93" customWidth="1"/>
    <col min="5645" max="5645" width="9.28515625" style="93" customWidth="1"/>
    <col min="5646" max="5888" width="9.140625" style="93"/>
    <col min="5889" max="5889" width="5.42578125" style="93" customWidth="1"/>
    <col min="5890" max="5890" width="17" style="93" customWidth="1"/>
    <col min="5891" max="5891" width="7.28515625" style="93" customWidth="1"/>
    <col min="5892" max="5892" width="6.28515625" style="93" customWidth="1"/>
    <col min="5893" max="5893" width="6.5703125" style="93" customWidth="1"/>
    <col min="5894" max="5894" width="8.140625" style="93" customWidth="1"/>
    <col min="5895" max="5895" width="7.42578125" style="93" customWidth="1"/>
    <col min="5896" max="5896" width="6.85546875" style="93" customWidth="1"/>
    <col min="5897" max="5897" width="14.85546875" style="93" customWidth="1"/>
    <col min="5898" max="5898" width="11.85546875" style="93" customWidth="1"/>
    <col min="5899" max="5899" width="9.42578125" style="93" customWidth="1"/>
    <col min="5900" max="5900" width="8.28515625" style="93" customWidth="1"/>
    <col min="5901" max="5901" width="9.28515625" style="93" customWidth="1"/>
    <col min="5902" max="6144" width="9.140625" style="93"/>
    <col min="6145" max="6145" width="5.42578125" style="93" customWidth="1"/>
    <col min="6146" max="6146" width="17" style="93" customWidth="1"/>
    <col min="6147" max="6147" width="7.28515625" style="93" customWidth="1"/>
    <col min="6148" max="6148" width="6.28515625" style="93" customWidth="1"/>
    <col min="6149" max="6149" width="6.5703125" style="93" customWidth="1"/>
    <col min="6150" max="6150" width="8.140625" style="93" customWidth="1"/>
    <col min="6151" max="6151" width="7.42578125" style="93" customWidth="1"/>
    <col min="6152" max="6152" width="6.85546875" style="93" customWidth="1"/>
    <col min="6153" max="6153" width="14.85546875" style="93" customWidth="1"/>
    <col min="6154" max="6154" width="11.85546875" style="93" customWidth="1"/>
    <col min="6155" max="6155" width="9.42578125" style="93" customWidth="1"/>
    <col min="6156" max="6156" width="8.28515625" style="93" customWidth="1"/>
    <col min="6157" max="6157" width="9.28515625" style="93" customWidth="1"/>
    <col min="6158" max="6400" width="9.140625" style="93"/>
    <col min="6401" max="6401" width="5.42578125" style="93" customWidth="1"/>
    <col min="6402" max="6402" width="17" style="93" customWidth="1"/>
    <col min="6403" max="6403" width="7.28515625" style="93" customWidth="1"/>
    <col min="6404" max="6404" width="6.28515625" style="93" customWidth="1"/>
    <col min="6405" max="6405" width="6.5703125" style="93" customWidth="1"/>
    <col min="6406" max="6406" width="8.140625" style="93" customWidth="1"/>
    <col min="6407" max="6407" width="7.42578125" style="93" customWidth="1"/>
    <col min="6408" max="6408" width="6.85546875" style="93" customWidth="1"/>
    <col min="6409" max="6409" width="14.85546875" style="93" customWidth="1"/>
    <col min="6410" max="6410" width="11.85546875" style="93" customWidth="1"/>
    <col min="6411" max="6411" width="9.42578125" style="93" customWidth="1"/>
    <col min="6412" max="6412" width="8.28515625" style="93" customWidth="1"/>
    <col min="6413" max="6413" width="9.28515625" style="93" customWidth="1"/>
    <col min="6414" max="6656" width="9.140625" style="93"/>
    <col min="6657" max="6657" width="5.42578125" style="93" customWidth="1"/>
    <col min="6658" max="6658" width="17" style="93" customWidth="1"/>
    <col min="6659" max="6659" width="7.28515625" style="93" customWidth="1"/>
    <col min="6660" max="6660" width="6.28515625" style="93" customWidth="1"/>
    <col min="6661" max="6661" width="6.5703125" style="93" customWidth="1"/>
    <col min="6662" max="6662" width="8.140625" style="93" customWidth="1"/>
    <col min="6663" max="6663" width="7.42578125" style="93" customWidth="1"/>
    <col min="6664" max="6664" width="6.85546875" style="93" customWidth="1"/>
    <col min="6665" max="6665" width="14.85546875" style="93" customWidth="1"/>
    <col min="6666" max="6666" width="11.85546875" style="93" customWidth="1"/>
    <col min="6667" max="6667" width="9.42578125" style="93" customWidth="1"/>
    <col min="6668" max="6668" width="8.28515625" style="93" customWidth="1"/>
    <col min="6669" max="6669" width="9.28515625" style="93" customWidth="1"/>
    <col min="6670" max="6912" width="9.140625" style="93"/>
    <col min="6913" max="6913" width="5.42578125" style="93" customWidth="1"/>
    <col min="6914" max="6914" width="17" style="93" customWidth="1"/>
    <col min="6915" max="6915" width="7.28515625" style="93" customWidth="1"/>
    <col min="6916" max="6916" width="6.28515625" style="93" customWidth="1"/>
    <col min="6917" max="6917" width="6.5703125" style="93" customWidth="1"/>
    <col min="6918" max="6918" width="8.140625" style="93" customWidth="1"/>
    <col min="6919" max="6919" width="7.42578125" style="93" customWidth="1"/>
    <col min="6920" max="6920" width="6.85546875" style="93" customWidth="1"/>
    <col min="6921" max="6921" width="14.85546875" style="93" customWidth="1"/>
    <col min="6922" max="6922" width="11.85546875" style="93" customWidth="1"/>
    <col min="6923" max="6923" width="9.42578125" style="93" customWidth="1"/>
    <col min="6924" max="6924" width="8.28515625" style="93" customWidth="1"/>
    <col min="6925" max="6925" width="9.28515625" style="93" customWidth="1"/>
    <col min="6926" max="7168" width="9.140625" style="93"/>
    <col min="7169" max="7169" width="5.42578125" style="93" customWidth="1"/>
    <col min="7170" max="7170" width="17" style="93" customWidth="1"/>
    <col min="7171" max="7171" width="7.28515625" style="93" customWidth="1"/>
    <col min="7172" max="7172" width="6.28515625" style="93" customWidth="1"/>
    <col min="7173" max="7173" width="6.5703125" style="93" customWidth="1"/>
    <col min="7174" max="7174" width="8.140625" style="93" customWidth="1"/>
    <col min="7175" max="7175" width="7.42578125" style="93" customWidth="1"/>
    <col min="7176" max="7176" width="6.85546875" style="93" customWidth="1"/>
    <col min="7177" max="7177" width="14.85546875" style="93" customWidth="1"/>
    <col min="7178" max="7178" width="11.85546875" style="93" customWidth="1"/>
    <col min="7179" max="7179" width="9.42578125" style="93" customWidth="1"/>
    <col min="7180" max="7180" width="8.28515625" style="93" customWidth="1"/>
    <col min="7181" max="7181" width="9.28515625" style="93" customWidth="1"/>
    <col min="7182" max="7424" width="9.140625" style="93"/>
    <col min="7425" max="7425" width="5.42578125" style="93" customWidth="1"/>
    <col min="7426" max="7426" width="17" style="93" customWidth="1"/>
    <col min="7427" max="7427" width="7.28515625" style="93" customWidth="1"/>
    <col min="7428" max="7428" width="6.28515625" style="93" customWidth="1"/>
    <col min="7429" max="7429" width="6.5703125" style="93" customWidth="1"/>
    <col min="7430" max="7430" width="8.140625" style="93" customWidth="1"/>
    <col min="7431" max="7431" width="7.42578125" style="93" customWidth="1"/>
    <col min="7432" max="7432" width="6.85546875" style="93" customWidth="1"/>
    <col min="7433" max="7433" width="14.85546875" style="93" customWidth="1"/>
    <col min="7434" max="7434" width="11.85546875" style="93" customWidth="1"/>
    <col min="7435" max="7435" width="9.42578125" style="93" customWidth="1"/>
    <col min="7436" max="7436" width="8.28515625" style="93" customWidth="1"/>
    <col min="7437" max="7437" width="9.28515625" style="93" customWidth="1"/>
    <col min="7438" max="7680" width="9.140625" style="93"/>
    <col min="7681" max="7681" width="5.42578125" style="93" customWidth="1"/>
    <col min="7682" max="7682" width="17" style="93" customWidth="1"/>
    <col min="7683" max="7683" width="7.28515625" style="93" customWidth="1"/>
    <col min="7684" max="7684" width="6.28515625" style="93" customWidth="1"/>
    <col min="7685" max="7685" width="6.5703125" style="93" customWidth="1"/>
    <col min="7686" max="7686" width="8.140625" style="93" customWidth="1"/>
    <col min="7687" max="7687" width="7.42578125" style="93" customWidth="1"/>
    <col min="7688" max="7688" width="6.85546875" style="93" customWidth="1"/>
    <col min="7689" max="7689" width="14.85546875" style="93" customWidth="1"/>
    <col min="7690" max="7690" width="11.85546875" style="93" customWidth="1"/>
    <col min="7691" max="7691" width="9.42578125" style="93" customWidth="1"/>
    <col min="7692" max="7692" width="8.28515625" style="93" customWidth="1"/>
    <col min="7693" max="7693" width="9.28515625" style="93" customWidth="1"/>
    <col min="7694" max="7936" width="9.140625" style="93"/>
    <col min="7937" max="7937" width="5.42578125" style="93" customWidth="1"/>
    <col min="7938" max="7938" width="17" style="93" customWidth="1"/>
    <col min="7939" max="7939" width="7.28515625" style="93" customWidth="1"/>
    <col min="7940" max="7940" width="6.28515625" style="93" customWidth="1"/>
    <col min="7941" max="7941" width="6.5703125" style="93" customWidth="1"/>
    <col min="7942" max="7942" width="8.140625" style="93" customWidth="1"/>
    <col min="7943" max="7943" width="7.42578125" style="93" customWidth="1"/>
    <col min="7944" max="7944" width="6.85546875" style="93" customWidth="1"/>
    <col min="7945" max="7945" width="14.85546875" style="93" customWidth="1"/>
    <col min="7946" max="7946" width="11.85546875" style="93" customWidth="1"/>
    <col min="7947" max="7947" width="9.42578125" style="93" customWidth="1"/>
    <col min="7948" max="7948" width="8.28515625" style="93" customWidth="1"/>
    <col min="7949" max="7949" width="9.28515625" style="93" customWidth="1"/>
    <col min="7950" max="8192" width="9.140625" style="93"/>
    <col min="8193" max="8193" width="5.42578125" style="93" customWidth="1"/>
    <col min="8194" max="8194" width="17" style="93" customWidth="1"/>
    <col min="8195" max="8195" width="7.28515625" style="93" customWidth="1"/>
    <col min="8196" max="8196" width="6.28515625" style="93" customWidth="1"/>
    <col min="8197" max="8197" width="6.5703125" style="93" customWidth="1"/>
    <col min="8198" max="8198" width="8.140625" style="93" customWidth="1"/>
    <col min="8199" max="8199" width="7.42578125" style="93" customWidth="1"/>
    <col min="8200" max="8200" width="6.85546875" style="93" customWidth="1"/>
    <col min="8201" max="8201" width="14.85546875" style="93" customWidth="1"/>
    <col min="8202" max="8202" width="11.85546875" style="93" customWidth="1"/>
    <col min="8203" max="8203" width="9.42578125" style="93" customWidth="1"/>
    <col min="8204" max="8204" width="8.28515625" style="93" customWidth="1"/>
    <col min="8205" max="8205" width="9.28515625" style="93" customWidth="1"/>
    <col min="8206" max="8448" width="9.140625" style="93"/>
    <col min="8449" max="8449" width="5.42578125" style="93" customWidth="1"/>
    <col min="8450" max="8450" width="17" style="93" customWidth="1"/>
    <col min="8451" max="8451" width="7.28515625" style="93" customWidth="1"/>
    <col min="8452" max="8452" width="6.28515625" style="93" customWidth="1"/>
    <col min="8453" max="8453" width="6.5703125" style="93" customWidth="1"/>
    <col min="8454" max="8454" width="8.140625" style="93" customWidth="1"/>
    <col min="8455" max="8455" width="7.42578125" style="93" customWidth="1"/>
    <col min="8456" max="8456" width="6.85546875" style="93" customWidth="1"/>
    <col min="8457" max="8457" width="14.85546875" style="93" customWidth="1"/>
    <col min="8458" max="8458" width="11.85546875" style="93" customWidth="1"/>
    <col min="8459" max="8459" width="9.42578125" style="93" customWidth="1"/>
    <col min="8460" max="8460" width="8.28515625" style="93" customWidth="1"/>
    <col min="8461" max="8461" width="9.28515625" style="93" customWidth="1"/>
    <col min="8462" max="8704" width="9.140625" style="93"/>
    <col min="8705" max="8705" width="5.42578125" style="93" customWidth="1"/>
    <col min="8706" max="8706" width="17" style="93" customWidth="1"/>
    <col min="8707" max="8707" width="7.28515625" style="93" customWidth="1"/>
    <col min="8708" max="8708" width="6.28515625" style="93" customWidth="1"/>
    <col min="8709" max="8709" width="6.5703125" style="93" customWidth="1"/>
    <col min="8710" max="8710" width="8.140625" style="93" customWidth="1"/>
    <col min="8711" max="8711" width="7.42578125" style="93" customWidth="1"/>
    <col min="8712" max="8712" width="6.85546875" style="93" customWidth="1"/>
    <col min="8713" max="8713" width="14.85546875" style="93" customWidth="1"/>
    <col min="8714" max="8714" width="11.85546875" style="93" customWidth="1"/>
    <col min="8715" max="8715" width="9.42578125" style="93" customWidth="1"/>
    <col min="8716" max="8716" width="8.28515625" style="93" customWidth="1"/>
    <col min="8717" max="8717" width="9.28515625" style="93" customWidth="1"/>
    <col min="8718" max="8960" width="9.140625" style="93"/>
    <col min="8961" max="8961" width="5.42578125" style="93" customWidth="1"/>
    <col min="8962" max="8962" width="17" style="93" customWidth="1"/>
    <col min="8963" max="8963" width="7.28515625" style="93" customWidth="1"/>
    <col min="8964" max="8964" width="6.28515625" style="93" customWidth="1"/>
    <col min="8965" max="8965" width="6.5703125" style="93" customWidth="1"/>
    <col min="8966" max="8966" width="8.140625" style="93" customWidth="1"/>
    <col min="8967" max="8967" width="7.42578125" style="93" customWidth="1"/>
    <col min="8968" max="8968" width="6.85546875" style="93" customWidth="1"/>
    <col min="8969" max="8969" width="14.85546875" style="93" customWidth="1"/>
    <col min="8970" max="8970" width="11.85546875" style="93" customWidth="1"/>
    <col min="8971" max="8971" width="9.42578125" style="93" customWidth="1"/>
    <col min="8972" max="8972" width="8.28515625" style="93" customWidth="1"/>
    <col min="8973" max="8973" width="9.28515625" style="93" customWidth="1"/>
    <col min="8974" max="9216" width="9.140625" style="93"/>
    <col min="9217" max="9217" width="5.42578125" style="93" customWidth="1"/>
    <col min="9218" max="9218" width="17" style="93" customWidth="1"/>
    <col min="9219" max="9219" width="7.28515625" style="93" customWidth="1"/>
    <col min="9220" max="9220" width="6.28515625" style="93" customWidth="1"/>
    <col min="9221" max="9221" width="6.5703125" style="93" customWidth="1"/>
    <col min="9222" max="9222" width="8.140625" style="93" customWidth="1"/>
    <col min="9223" max="9223" width="7.42578125" style="93" customWidth="1"/>
    <col min="9224" max="9224" width="6.85546875" style="93" customWidth="1"/>
    <col min="9225" max="9225" width="14.85546875" style="93" customWidth="1"/>
    <col min="9226" max="9226" width="11.85546875" style="93" customWidth="1"/>
    <col min="9227" max="9227" width="9.42578125" style="93" customWidth="1"/>
    <col min="9228" max="9228" width="8.28515625" style="93" customWidth="1"/>
    <col min="9229" max="9229" width="9.28515625" style="93" customWidth="1"/>
    <col min="9230" max="9472" width="9.140625" style="93"/>
    <col min="9473" max="9473" width="5.42578125" style="93" customWidth="1"/>
    <col min="9474" max="9474" width="17" style="93" customWidth="1"/>
    <col min="9475" max="9475" width="7.28515625" style="93" customWidth="1"/>
    <col min="9476" max="9476" width="6.28515625" style="93" customWidth="1"/>
    <col min="9477" max="9477" width="6.5703125" style="93" customWidth="1"/>
    <col min="9478" max="9478" width="8.140625" style="93" customWidth="1"/>
    <col min="9479" max="9479" width="7.42578125" style="93" customWidth="1"/>
    <col min="9480" max="9480" width="6.85546875" style="93" customWidth="1"/>
    <col min="9481" max="9481" width="14.85546875" style="93" customWidth="1"/>
    <col min="9482" max="9482" width="11.85546875" style="93" customWidth="1"/>
    <col min="9483" max="9483" width="9.42578125" style="93" customWidth="1"/>
    <col min="9484" max="9484" width="8.28515625" style="93" customWidth="1"/>
    <col min="9485" max="9485" width="9.28515625" style="93" customWidth="1"/>
    <col min="9486" max="9728" width="9.140625" style="93"/>
    <col min="9729" max="9729" width="5.42578125" style="93" customWidth="1"/>
    <col min="9730" max="9730" width="17" style="93" customWidth="1"/>
    <col min="9731" max="9731" width="7.28515625" style="93" customWidth="1"/>
    <col min="9732" max="9732" width="6.28515625" style="93" customWidth="1"/>
    <col min="9733" max="9733" width="6.5703125" style="93" customWidth="1"/>
    <col min="9734" max="9734" width="8.140625" style="93" customWidth="1"/>
    <col min="9735" max="9735" width="7.42578125" style="93" customWidth="1"/>
    <col min="9736" max="9736" width="6.85546875" style="93" customWidth="1"/>
    <col min="9737" max="9737" width="14.85546875" style="93" customWidth="1"/>
    <col min="9738" max="9738" width="11.85546875" style="93" customWidth="1"/>
    <col min="9739" max="9739" width="9.42578125" style="93" customWidth="1"/>
    <col min="9740" max="9740" width="8.28515625" style="93" customWidth="1"/>
    <col min="9741" max="9741" width="9.28515625" style="93" customWidth="1"/>
    <col min="9742" max="9984" width="9.140625" style="93"/>
    <col min="9985" max="9985" width="5.42578125" style="93" customWidth="1"/>
    <col min="9986" max="9986" width="17" style="93" customWidth="1"/>
    <col min="9987" max="9987" width="7.28515625" style="93" customWidth="1"/>
    <col min="9988" max="9988" width="6.28515625" style="93" customWidth="1"/>
    <col min="9989" max="9989" width="6.5703125" style="93" customWidth="1"/>
    <col min="9990" max="9990" width="8.140625" style="93" customWidth="1"/>
    <col min="9991" max="9991" width="7.42578125" style="93" customWidth="1"/>
    <col min="9992" max="9992" width="6.85546875" style="93" customWidth="1"/>
    <col min="9993" max="9993" width="14.85546875" style="93" customWidth="1"/>
    <col min="9994" max="9994" width="11.85546875" style="93" customWidth="1"/>
    <col min="9995" max="9995" width="9.42578125" style="93" customWidth="1"/>
    <col min="9996" max="9996" width="8.28515625" style="93" customWidth="1"/>
    <col min="9997" max="9997" width="9.28515625" style="93" customWidth="1"/>
    <col min="9998" max="10240" width="9.140625" style="93"/>
    <col min="10241" max="10241" width="5.42578125" style="93" customWidth="1"/>
    <col min="10242" max="10242" width="17" style="93" customWidth="1"/>
    <col min="10243" max="10243" width="7.28515625" style="93" customWidth="1"/>
    <col min="10244" max="10244" width="6.28515625" style="93" customWidth="1"/>
    <col min="10245" max="10245" width="6.5703125" style="93" customWidth="1"/>
    <col min="10246" max="10246" width="8.140625" style="93" customWidth="1"/>
    <col min="10247" max="10247" width="7.42578125" style="93" customWidth="1"/>
    <col min="10248" max="10248" width="6.85546875" style="93" customWidth="1"/>
    <col min="10249" max="10249" width="14.85546875" style="93" customWidth="1"/>
    <col min="10250" max="10250" width="11.85546875" style="93" customWidth="1"/>
    <col min="10251" max="10251" width="9.42578125" style="93" customWidth="1"/>
    <col min="10252" max="10252" width="8.28515625" style="93" customWidth="1"/>
    <col min="10253" max="10253" width="9.28515625" style="93" customWidth="1"/>
    <col min="10254" max="10496" width="9.140625" style="93"/>
    <col min="10497" max="10497" width="5.42578125" style="93" customWidth="1"/>
    <col min="10498" max="10498" width="17" style="93" customWidth="1"/>
    <col min="10499" max="10499" width="7.28515625" style="93" customWidth="1"/>
    <col min="10500" max="10500" width="6.28515625" style="93" customWidth="1"/>
    <col min="10501" max="10501" width="6.5703125" style="93" customWidth="1"/>
    <col min="10502" max="10502" width="8.140625" style="93" customWidth="1"/>
    <col min="10503" max="10503" width="7.42578125" style="93" customWidth="1"/>
    <col min="10504" max="10504" width="6.85546875" style="93" customWidth="1"/>
    <col min="10505" max="10505" width="14.85546875" style="93" customWidth="1"/>
    <col min="10506" max="10506" width="11.85546875" style="93" customWidth="1"/>
    <col min="10507" max="10507" width="9.42578125" style="93" customWidth="1"/>
    <col min="10508" max="10508" width="8.28515625" style="93" customWidth="1"/>
    <col min="10509" max="10509" width="9.28515625" style="93" customWidth="1"/>
    <col min="10510" max="10752" width="9.140625" style="93"/>
    <col min="10753" max="10753" width="5.42578125" style="93" customWidth="1"/>
    <col min="10754" max="10754" width="17" style="93" customWidth="1"/>
    <col min="10755" max="10755" width="7.28515625" style="93" customWidth="1"/>
    <col min="10756" max="10756" width="6.28515625" style="93" customWidth="1"/>
    <col min="10757" max="10757" width="6.5703125" style="93" customWidth="1"/>
    <col min="10758" max="10758" width="8.140625" style="93" customWidth="1"/>
    <col min="10759" max="10759" width="7.42578125" style="93" customWidth="1"/>
    <col min="10760" max="10760" width="6.85546875" style="93" customWidth="1"/>
    <col min="10761" max="10761" width="14.85546875" style="93" customWidth="1"/>
    <col min="10762" max="10762" width="11.85546875" style="93" customWidth="1"/>
    <col min="10763" max="10763" width="9.42578125" style="93" customWidth="1"/>
    <col min="10764" max="10764" width="8.28515625" style="93" customWidth="1"/>
    <col min="10765" max="10765" width="9.28515625" style="93" customWidth="1"/>
    <col min="10766" max="11008" width="9.140625" style="93"/>
    <col min="11009" max="11009" width="5.42578125" style="93" customWidth="1"/>
    <col min="11010" max="11010" width="17" style="93" customWidth="1"/>
    <col min="11011" max="11011" width="7.28515625" style="93" customWidth="1"/>
    <col min="11012" max="11012" width="6.28515625" style="93" customWidth="1"/>
    <col min="11013" max="11013" width="6.5703125" style="93" customWidth="1"/>
    <col min="11014" max="11014" width="8.140625" style="93" customWidth="1"/>
    <col min="11015" max="11015" width="7.42578125" style="93" customWidth="1"/>
    <col min="11016" max="11016" width="6.85546875" style="93" customWidth="1"/>
    <col min="11017" max="11017" width="14.85546875" style="93" customWidth="1"/>
    <col min="11018" max="11018" width="11.85546875" style="93" customWidth="1"/>
    <col min="11019" max="11019" width="9.42578125" style="93" customWidth="1"/>
    <col min="11020" max="11020" width="8.28515625" style="93" customWidth="1"/>
    <col min="11021" max="11021" width="9.28515625" style="93" customWidth="1"/>
    <col min="11022" max="11264" width="9.140625" style="93"/>
    <col min="11265" max="11265" width="5.42578125" style="93" customWidth="1"/>
    <col min="11266" max="11266" width="17" style="93" customWidth="1"/>
    <col min="11267" max="11267" width="7.28515625" style="93" customWidth="1"/>
    <col min="11268" max="11268" width="6.28515625" style="93" customWidth="1"/>
    <col min="11269" max="11269" width="6.5703125" style="93" customWidth="1"/>
    <col min="11270" max="11270" width="8.140625" style="93" customWidth="1"/>
    <col min="11271" max="11271" width="7.42578125" style="93" customWidth="1"/>
    <col min="11272" max="11272" width="6.85546875" style="93" customWidth="1"/>
    <col min="11273" max="11273" width="14.85546875" style="93" customWidth="1"/>
    <col min="11274" max="11274" width="11.85546875" style="93" customWidth="1"/>
    <col min="11275" max="11275" width="9.42578125" style="93" customWidth="1"/>
    <col min="11276" max="11276" width="8.28515625" style="93" customWidth="1"/>
    <col min="11277" max="11277" width="9.28515625" style="93" customWidth="1"/>
    <col min="11278" max="11520" width="9.140625" style="93"/>
    <col min="11521" max="11521" width="5.42578125" style="93" customWidth="1"/>
    <col min="11522" max="11522" width="17" style="93" customWidth="1"/>
    <col min="11523" max="11523" width="7.28515625" style="93" customWidth="1"/>
    <col min="11524" max="11524" width="6.28515625" style="93" customWidth="1"/>
    <col min="11525" max="11525" width="6.5703125" style="93" customWidth="1"/>
    <col min="11526" max="11526" width="8.140625" style="93" customWidth="1"/>
    <col min="11527" max="11527" width="7.42578125" style="93" customWidth="1"/>
    <col min="11528" max="11528" width="6.85546875" style="93" customWidth="1"/>
    <col min="11529" max="11529" width="14.85546875" style="93" customWidth="1"/>
    <col min="11530" max="11530" width="11.85546875" style="93" customWidth="1"/>
    <col min="11531" max="11531" width="9.42578125" style="93" customWidth="1"/>
    <col min="11532" max="11532" width="8.28515625" style="93" customWidth="1"/>
    <col min="11533" max="11533" width="9.28515625" style="93" customWidth="1"/>
    <col min="11534" max="11776" width="9.140625" style="93"/>
    <col min="11777" max="11777" width="5.42578125" style="93" customWidth="1"/>
    <col min="11778" max="11778" width="17" style="93" customWidth="1"/>
    <col min="11779" max="11779" width="7.28515625" style="93" customWidth="1"/>
    <col min="11780" max="11780" width="6.28515625" style="93" customWidth="1"/>
    <col min="11781" max="11781" width="6.5703125" style="93" customWidth="1"/>
    <col min="11782" max="11782" width="8.140625" style="93" customWidth="1"/>
    <col min="11783" max="11783" width="7.42578125" style="93" customWidth="1"/>
    <col min="11784" max="11784" width="6.85546875" style="93" customWidth="1"/>
    <col min="11785" max="11785" width="14.85546875" style="93" customWidth="1"/>
    <col min="11786" max="11786" width="11.85546875" style="93" customWidth="1"/>
    <col min="11787" max="11787" width="9.42578125" style="93" customWidth="1"/>
    <col min="11788" max="11788" width="8.28515625" style="93" customWidth="1"/>
    <col min="11789" max="11789" width="9.28515625" style="93" customWidth="1"/>
    <col min="11790" max="12032" width="9.140625" style="93"/>
    <col min="12033" max="12033" width="5.42578125" style="93" customWidth="1"/>
    <col min="12034" max="12034" width="17" style="93" customWidth="1"/>
    <col min="12035" max="12035" width="7.28515625" style="93" customWidth="1"/>
    <col min="12036" max="12036" width="6.28515625" style="93" customWidth="1"/>
    <col min="12037" max="12037" width="6.5703125" style="93" customWidth="1"/>
    <col min="12038" max="12038" width="8.140625" style="93" customWidth="1"/>
    <col min="12039" max="12039" width="7.42578125" style="93" customWidth="1"/>
    <col min="12040" max="12040" width="6.85546875" style="93" customWidth="1"/>
    <col min="12041" max="12041" width="14.85546875" style="93" customWidth="1"/>
    <col min="12042" max="12042" width="11.85546875" style="93" customWidth="1"/>
    <col min="12043" max="12043" width="9.42578125" style="93" customWidth="1"/>
    <col min="12044" max="12044" width="8.28515625" style="93" customWidth="1"/>
    <col min="12045" max="12045" width="9.28515625" style="93" customWidth="1"/>
    <col min="12046" max="12288" width="9.140625" style="93"/>
    <col min="12289" max="12289" width="5.42578125" style="93" customWidth="1"/>
    <col min="12290" max="12290" width="17" style="93" customWidth="1"/>
    <col min="12291" max="12291" width="7.28515625" style="93" customWidth="1"/>
    <col min="12292" max="12292" width="6.28515625" style="93" customWidth="1"/>
    <col min="12293" max="12293" width="6.5703125" style="93" customWidth="1"/>
    <col min="12294" max="12294" width="8.140625" style="93" customWidth="1"/>
    <col min="12295" max="12295" width="7.42578125" style="93" customWidth="1"/>
    <col min="12296" max="12296" width="6.85546875" style="93" customWidth="1"/>
    <col min="12297" max="12297" width="14.85546875" style="93" customWidth="1"/>
    <col min="12298" max="12298" width="11.85546875" style="93" customWidth="1"/>
    <col min="12299" max="12299" width="9.42578125" style="93" customWidth="1"/>
    <col min="12300" max="12300" width="8.28515625" style="93" customWidth="1"/>
    <col min="12301" max="12301" width="9.28515625" style="93" customWidth="1"/>
    <col min="12302" max="12544" width="9.140625" style="93"/>
    <col min="12545" max="12545" width="5.42578125" style="93" customWidth="1"/>
    <col min="12546" max="12546" width="17" style="93" customWidth="1"/>
    <col min="12547" max="12547" width="7.28515625" style="93" customWidth="1"/>
    <col min="12548" max="12548" width="6.28515625" style="93" customWidth="1"/>
    <col min="12549" max="12549" width="6.5703125" style="93" customWidth="1"/>
    <col min="12550" max="12550" width="8.140625" style="93" customWidth="1"/>
    <col min="12551" max="12551" width="7.42578125" style="93" customWidth="1"/>
    <col min="12552" max="12552" width="6.85546875" style="93" customWidth="1"/>
    <col min="12553" max="12553" width="14.85546875" style="93" customWidth="1"/>
    <col min="12554" max="12554" width="11.85546875" style="93" customWidth="1"/>
    <col min="12555" max="12555" width="9.42578125" style="93" customWidth="1"/>
    <col min="12556" max="12556" width="8.28515625" style="93" customWidth="1"/>
    <col min="12557" max="12557" width="9.28515625" style="93" customWidth="1"/>
    <col min="12558" max="12800" width="9.140625" style="93"/>
    <col min="12801" max="12801" width="5.42578125" style="93" customWidth="1"/>
    <col min="12802" max="12802" width="17" style="93" customWidth="1"/>
    <col min="12803" max="12803" width="7.28515625" style="93" customWidth="1"/>
    <col min="12804" max="12804" width="6.28515625" style="93" customWidth="1"/>
    <col min="12805" max="12805" width="6.5703125" style="93" customWidth="1"/>
    <col min="12806" max="12806" width="8.140625" style="93" customWidth="1"/>
    <col min="12807" max="12807" width="7.42578125" style="93" customWidth="1"/>
    <col min="12808" max="12808" width="6.85546875" style="93" customWidth="1"/>
    <col min="12809" max="12809" width="14.85546875" style="93" customWidth="1"/>
    <col min="12810" max="12810" width="11.85546875" style="93" customWidth="1"/>
    <col min="12811" max="12811" width="9.42578125" style="93" customWidth="1"/>
    <col min="12812" max="12812" width="8.28515625" style="93" customWidth="1"/>
    <col min="12813" max="12813" width="9.28515625" style="93" customWidth="1"/>
    <col min="12814" max="13056" width="9.140625" style="93"/>
    <col min="13057" max="13057" width="5.42578125" style="93" customWidth="1"/>
    <col min="13058" max="13058" width="17" style="93" customWidth="1"/>
    <col min="13059" max="13059" width="7.28515625" style="93" customWidth="1"/>
    <col min="13060" max="13060" width="6.28515625" style="93" customWidth="1"/>
    <col min="13061" max="13061" width="6.5703125" style="93" customWidth="1"/>
    <col min="13062" max="13062" width="8.140625" style="93" customWidth="1"/>
    <col min="13063" max="13063" width="7.42578125" style="93" customWidth="1"/>
    <col min="13064" max="13064" width="6.85546875" style="93" customWidth="1"/>
    <col min="13065" max="13065" width="14.85546875" style="93" customWidth="1"/>
    <col min="13066" max="13066" width="11.85546875" style="93" customWidth="1"/>
    <col min="13067" max="13067" width="9.42578125" style="93" customWidth="1"/>
    <col min="13068" max="13068" width="8.28515625" style="93" customWidth="1"/>
    <col min="13069" max="13069" width="9.28515625" style="93" customWidth="1"/>
    <col min="13070" max="13312" width="9.140625" style="93"/>
    <col min="13313" max="13313" width="5.42578125" style="93" customWidth="1"/>
    <col min="13314" max="13314" width="17" style="93" customWidth="1"/>
    <col min="13315" max="13315" width="7.28515625" style="93" customWidth="1"/>
    <col min="13316" max="13316" width="6.28515625" style="93" customWidth="1"/>
    <col min="13317" max="13317" width="6.5703125" style="93" customWidth="1"/>
    <col min="13318" max="13318" width="8.140625" style="93" customWidth="1"/>
    <col min="13319" max="13319" width="7.42578125" style="93" customWidth="1"/>
    <col min="13320" max="13320" width="6.85546875" style="93" customWidth="1"/>
    <col min="13321" max="13321" width="14.85546875" style="93" customWidth="1"/>
    <col min="13322" max="13322" width="11.85546875" style="93" customWidth="1"/>
    <col min="13323" max="13323" width="9.42578125" style="93" customWidth="1"/>
    <col min="13324" max="13324" width="8.28515625" style="93" customWidth="1"/>
    <col min="13325" max="13325" width="9.28515625" style="93" customWidth="1"/>
    <col min="13326" max="13568" width="9.140625" style="93"/>
    <col min="13569" max="13569" width="5.42578125" style="93" customWidth="1"/>
    <col min="13570" max="13570" width="17" style="93" customWidth="1"/>
    <col min="13571" max="13571" width="7.28515625" style="93" customWidth="1"/>
    <col min="13572" max="13572" width="6.28515625" style="93" customWidth="1"/>
    <col min="13573" max="13573" width="6.5703125" style="93" customWidth="1"/>
    <col min="13574" max="13574" width="8.140625" style="93" customWidth="1"/>
    <col min="13575" max="13575" width="7.42578125" style="93" customWidth="1"/>
    <col min="13576" max="13576" width="6.85546875" style="93" customWidth="1"/>
    <col min="13577" max="13577" width="14.85546875" style="93" customWidth="1"/>
    <col min="13578" max="13578" width="11.85546875" style="93" customWidth="1"/>
    <col min="13579" max="13579" width="9.42578125" style="93" customWidth="1"/>
    <col min="13580" max="13580" width="8.28515625" style="93" customWidth="1"/>
    <col min="13581" max="13581" width="9.28515625" style="93" customWidth="1"/>
    <col min="13582" max="13824" width="9.140625" style="93"/>
    <col min="13825" max="13825" width="5.42578125" style="93" customWidth="1"/>
    <col min="13826" max="13826" width="17" style="93" customWidth="1"/>
    <col min="13827" max="13827" width="7.28515625" style="93" customWidth="1"/>
    <col min="13828" max="13828" width="6.28515625" style="93" customWidth="1"/>
    <col min="13829" max="13829" width="6.5703125" style="93" customWidth="1"/>
    <col min="13830" max="13830" width="8.140625" style="93" customWidth="1"/>
    <col min="13831" max="13831" width="7.42578125" style="93" customWidth="1"/>
    <col min="13832" max="13832" width="6.85546875" style="93" customWidth="1"/>
    <col min="13833" max="13833" width="14.85546875" style="93" customWidth="1"/>
    <col min="13834" max="13834" width="11.85546875" style="93" customWidth="1"/>
    <col min="13835" max="13835" width="9.42578125" style="93" customWidth="1"/>
    <col min="13836" max="13836" width="8.28515625" style="93" customWidth="1"/>
    <col min="13837" max="13837" width="9.28515625" style="93" customWidth="1"/>
    <col min="13838" max="14080" width="9.140625" style="93"/>
    <col min="14081" max="14081" width="5.42578125" style="93" customWidth="1"/>
    <col min="14082" max="14082" width="17" style="93" customWidth="1"/>
    <col min="14083" max="14083" width="7.28515625" style="93" customWidth="1"/>
    <col min="14084" max="14084" width="6.28515625" style="93" customWidth="1"/>
    <col min="14085" max="14085" width="6.5703125" style="93" customWidth="1"/>
    <col min="14086" max="14086" width="8.140625" style="93" customWidth="1"/>
    <col min="14087" max="14087" width="7.42578125" style="93" customWidth="1"/>
    <col min="14088" max="14088" width="6.85546875" style="93" customWidth="1"/>
    <col min="14089" max="14089" width="14.85546875" style="93" customWidth="1"/>
    <col min="14090" max="14090" width="11.85546875" style="93" customWidth="1"/>
    <col min="14091" max="14091" width="9.42578125" style="93" customWidth="1"/>
    <col min="14092" max="14092" width="8.28515625" style="93" customWidth="1"/>
    <col min="14093" max="14093" width="9.28515625" style="93" customWidth="1"/>
    <col min="14094" max="14336" width="9.140625" style="93"/>
    <col min="14337" max="14337" width="5.42578125" style="93" customWidth="1"/>
    <col min="14338" max="14338" width="17" style="93" customWidth="1"/>
    <col min="14339" max="14339" width="7.28515625" style="93" customWidth="1"/>
    <col min="14340" max="14340" width="6.28515625" style="93" customWidth="1"/>
    <col min="14341" max="14341" width="6.5703125" style="93" customWidth="1"/>
    <col min="14342" max="14342" width="8.140625" style="93" customWidth="1"/>
    <col min="14343" max="14343" width="7.42578125" style="93" customWidth="1"/>
    <col min="14344" max="14344" width="6.85546875" style="93" customWidth="1"/>
    <col min="14345" max="14345" width="14.85546875" style="93" customWidth="1"/>
    <col min="14346" max="14346" width="11.85546875" style="93" customWidth="1"/>
    <col min="14347" max="14347" width="9.42578125" style="93" customWidth="1"/>
    <col min="14348" max="14348" width="8.28515625" style="93" customWidth="1"/>
    <col min="14349" max="14349" width="9.28515625" style="93" customWidth="1"/>
    <col min="14350" max="14592" width="9.140625" style="93"/>
    <col min="14593" max="14593" width="5.42578125" style="93" customWidth="1"/>
    <col min="14594" max="14594" width="17" style="93" customWidth="1"/>
    <col min="14595" max="14595" width="7.28515625" style="93" customWidth="1"/>
    <col min="14596" max="14596" width="6.28515625" style="93" customWidth="1"/>
    <col min="14597" max="14597" width="6.5703125" style="93" customWidth="1"/>
    <col min="14598" max="14598" width="8.140625" style="93" customWidth="1"/>
    <col min="14599" max="14599" width="7.42578125" style="93" customWidth="1"/>
    <col min="14600" max="14600" width="6.85546875" style="93" customWidth="1"/>
    <col min="14601" max="14601" width="14.85546875" style="93" customWidth="1"/>
    <col min="14602" max="14602" width="11.85546875" style="93" customWidth="1"/>
    <col min="14603" max="14603" width="9.42578125" style="93" customWidth="1"/>
    <col min="14604" max="14604" width="8.28515625" style="93" customWidth="1"/>
    <col min="14605" max="14605" width="9.28515625" style="93" customWidth="1"/>
    <col min="14606" max="14848" width="9.140625" style="93"/>
    <col min="14849" max="14849" width="5.42578125" style="93" customWidth="1"/>
    <col min="14850" max="14850" width="17" style="93" customWidth="1"/>
    <col min="14851" max="14851" width="7.28515625" style="93" customWidth="1"/>
    <col min="14852" max="14852" width="6.28515625" style="93" customWidth="1"/>
    <col min="14853" max="14853" width="6.5703125" style="93" customWidth="1"/>
    <col min="14854" max="14854" width="8.140625" style="93" customWidth="1"/>
    <col min="14855" max="14855" width="7.42578125" style="93" customWidth="1"/>
    <col min="14856" max="14856" width="6.85546875" style="93" customWidth="1"/>
    <col min="14857" max="14857" width="14.85546875" style="93" customWidth="1"/>
    <col min="14858" max="14858" width="11.85546875" style="93" customWidth="1"/>
    <col min="14859" max="14859" width="9.42578125" style="93" customWidth="1"/>
    <col min="14860" max="14860" width="8.28515625" style="93" customWidth="1"/>
    <col min="14861" max="14861" width="9.28515625" style="93" customWidth="1"/>
    <col min="14862" max="15104" width="9.140625" style="93"/>
    <col min="15105" max="15105" width="5.42578125" style="93" customWidth="1"/>
    <col min="15106" max="15106" width="17" style="93" customWidth="1"/>
    <col min="15107" max="15107" width="7.28515625" style="93" customWidth="1"/>
    <col min="15108" max="15108" width="6.28515625" style="93" customWidth="1"/>
    <col min="15109" max="15109" width="6.5703125" style="93" customWidth="1"/>
    <col min="15110" max="15110" width="8.140625" style="93" customWidth="1"/>
    <col min="15111" max="15111" width="7.42578125" style="93" customWidth="1"/>
    <col min="15112" max="15112" width="6.85546875" style="93" customWidth="1"/>
    <col min="15113" max="15113" width="14.85546875" style="93" customWidth="1"/>
    <col min="15114" max="15114" width="11.85546875" style="93" customWidth="1"/>
    <col min="15115" max="15115" width="9.42578125" style="93" customWidth="1"/>
    <col min="15116" max="15116" width="8.28515625" style="93" customWidth="1"/>
    <col min="15117" max="15117" width="9.28515625" style="93" customWidth="1"/>
    <col min="15118" max="15360" width="9.140625" style="93"/>
    <col min="15361" max="15361" width="5.42578125" style="93" customWidth="1"/>
    <col min="15362" max="15362" width="17" style="93" customWidth="1"/>
    <col min="15363" max="15363" width="7.28515625" style="93" customWidth="1"/>
    <col min="15364" max="15364" width="6.28515625" style="93" customWidth="1"/>
    <col min="15365" max="15365" width="6.5703125" style="93" customWidth="1"/>
    <col min="15366" max="15366" width="8.140625" style="93" customWidth="1"/>
    <col min="15367" max="15367" width="7.42578125" style="93" customWidth="1"/>
    <col min="15368" max="15368" width="6.85546875" style="93" customWidth="1"/>
    <col min="15369" max="15369" width="14.85546875" style="93" customWidth="1"/>
    <col min="15370" max="15370" width="11.85546875" style="93" customWidth="1"/>
    <col min="15371" max="15371" width="9.42578125" style="93" customWidth="1"/>
    <col min="15372" max="15372" width="8.28515625" style="93" customWidth="1"/>
    <col min="15373" max="15373" width="9.28515625" style="93" customWidth="1"/>
    <col min="15374" max="15616" width="9.140625" style="93"/>
    <col min="15617" max="15617" width="5.42578125" style="93" customWidth="1"/>
    <col min="15618" max="15618" width="17" style="93" customWidth="1"/>
    <col min="15619" max="15619" width="7.28515625" style="93" customWidth="1"/>
    <col min="15620" max="15620" width="6.28515625" style="93" customWidth="1"/>
    <col min="15621" max="15621" width="6.5703125" style="93" customWidth="1"/>
    <col min="15622" max="15622" width="8.140625" style="93" customWidth="1"/>
    <col min="15623" max="15623" width="7.42578125" style="93" customWidth="1"/>
    <col min="15624" max="15624" width="6.85546875" style="93" customWidth="1"/>
    <col min="15625" max="15625" width="14.85546875" style="93" customWidth="1"/>
    <col min="15626" max="15626" width="11.85546875" style="93" customWidth="1"/>
    <col min="15627" max="15627" width="9.42578125" style="93" customWidth="1"/>
    <col min="15628" max="15628" width="8.28515625" style="93" customWidth="1"/>
    <col min="15629" max="15629" width="9.28515625" style="93" customWidth="1"/>
    <col min="15630" max="15872" width="9.140625" style="93"/>
    <col min="15873" max="15873" width="5.42578125" style="93" customWidth="1"/>
    <col min="15874" max="15874" width="17" style="93" customWidth="1"/>
    <col min="15875" max="15875" width="7.28515625" style="93" customWidth="1"/>
    <col min="15876" max="15876" width="6.28515625" style="93" customWidth="1"/>
    <col min="15877" max="15877" width="6.5703125" style="93" customWidth="1"/>
    <col min="15878" max="15878" width="8.140625" style="93" customWidth="1"/>
    <col min="15879" max="15879" width="7.42578125" style="93" customWidth="1"/>
    <col min="15880" max="15880" width="6.85546875" style="93" customWidth="1"/>
    <col min="15881" max="15881" width="14.85546875" style="93" customWidth="1"/>
    <col min="15882" max="15882" width="11.85546875" style="93" customWidth="1"/>
    <col min="15883" max="15883" width="9.42578125" style="93" customWidth="1"/>
    <col min="15884" max="15884" width="8.28515625" style="93" customWidth="1"/>
    <col min="15885" max="15885" width="9.28515625" style="93" customWidth="1"/>
    <col min="15886" max="16128" width="9.140625" style="93"/>
    <col min="16129" max="16129" width="5.42578125" style="93" customWidth="1"/>
    <col min="16130" max="16130" width="17" style="93" customWidth="1"/>
    <col min="16131" max="16131" width="7.28515625" style="93" customWidth="1"/>
    <col min="16132" max="16132" width="6.28515625" style="93" customWidth="1"/>
    <col min="16133" max="16133" width="6.5703125" style="93" customWidth="1"/>
    <col min="16134" max="16134" width="8.140625" style="93" customWidth="1"/>
    <col min="16135" max="16135" width="7.42578125" style="93" customWidth="1"/>
    <col min="16136" max="16136" width="6.85546875" style="93" customWidth="1"/>
    <col min="16137" max="16137" width="14.85546875" style="93" customWidth="1"/>
    <col min="16138" max="16138" width="11.85546875" style="93" customWidth="1"/>
    <col min="16139" max="16139" width="9.42578125" style="93" customWidth="1"/>
    <col min="16140" max="16140" width="8.28515625" style="93" customWidth="1"/>
    <col min="16141" max="16141" width="9.28515625" style="93" customWidth="1"/>
    <col min="16142" max="16384" width="9.140625" style="93"/>
  </cols>
  <sheetData>
    <row r="1" spans="1:13" ht="18.75" x14ac:dyDescent="0.3">
      <c r="J1" s="1"/>
      <c r="M1" s="92" t="s">
        <v>179</v>
      </c>
    </row>
    <row r="3" spans="1:13" ht="38.25" customHeight="1" thickBot="1" x14ac:dyDescent="0.25">
      <c r="A3" s="140" t="s">
        <v>180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x14ac:dyDescent="0.2">
      <c r="A4" s="198" t="s">
        <v>174</v>
      </c>
      <c r="B4" s="200" t="s">
        <v>2</v>
      </c>
      <c r="C4" s="202" t="s">
        <v>181</v>
      </c>
      <c r="D4" s="203"/>
      <c r="E4" s="203"/>
      <c r="F4" s="204"/>
      <c r="G4" s="205" t="s">
        <v>182</v>
      </c>
      <c r="H4" s="205"/>
      <c r="I4" s="205"/>
      <c r="J4" s="205"/>
      <c r="K4" s="205"/>
      <c r="L4" s="95"/>
      <c r="M4" s="96"/>
    </row>
    <row r="5" spans="1:13" ht="12.75" customHeight="1" x14ac:dyDescent="0.2">
      <c r="A5" s="198"/>
      <c r="B5" s="200"/>
      <c r="C5" s="206" t="s">
        <v>183</v>
      </c>
      <c r="D5" s="208" t="s">
        <v>184</v>
      </c>
      <c r="E5" s="208" t="s">
        <v>185</v>
      </c>
      <c r="F5" s="211" t="s">
        <v>186</v>
      </c>
      <c r="G5" s="213" t="s">
        <v>187</v>
      </c>
      <c r="H5" s="208" t="s">
        <v>188</v>
      </c>
      <c r="I5" s="215" t="s">
        <v>189</v>
      </c>
      <c r="J5" s="208" t="s">
        <v>190</v>
      </c>
      <c r="K5" s="217" t="s">
        <v>191</v>
      </c>
      <c r="L5" s="196" t="s">
        <v>192</v>
      </c>
      <c r="M5" s="196" t="s">
        <v>193</v>
      </c>
    </row>
    <row r="6" spans="1:13" ht="12.75" customHeight="1" x14ac:dyDescent="0.2">
      <c r="A6" s="198"/>
      <c r="B6" s="200"/>
      <c r="C6" s="206"/>
      <c r="D6" s="209"/>
      <c r="E6" s="210"/>
      <c r="F6" s="212"/>
      <c r="G6" s="214" t="s">
        <v>194</v>
      </c>
      <c r="H6" s="210"/>
      <c r="I6" s="215"/>
      <c r="J6" s="210"/>
      <c r="K6" s="218"/>
      <c r="L6" s="197"/>
      <c r="M6" s="197"/>
    </row>
    <row r="7" spans="1:13" x14ac:dyDescent="0.2">
      <c r="A7" s="198"/>
      <c r="B7" s="200"/>
      <c r="C7" s="206"/>
      <c r="D7" s="209"/>
      <c r="E7" s="210"/>
      <c r="F7" s="212"/>
      <c r="G7" s="214"/>
      <c r="H7" s="210"/>
      <c r="I7" s="215"/>
      <c r="J7" s="210"/>
      <c r="K7" s="218"/>
      <c r="L7" s="197"/>
      <c r="M7" s="197"/>
    </row>
    <row r="8" spans="1:13" ht="86.25" customHeight="1" thickBot="1" x14ac:dyDescent="0.25">
      <c r="A8" s="199"/>
      <c r="B8" s="201"/>
      <c r="C8" s="207"/>
      <c r="D8" s="209"/>
      <c r="E8" s="210"/>
      <c r="F8" s="212"/>
      <c r="G8" s="214"/>
      <c r="H8" s="210"/>
      <c r="I8" s="216"/>
      <c r="J8" s="210"/>
      <c r="K8" s="218"/>
      <c r="L8" s="197"/>
      <c r="M8" s="197"/>
    </row>
    <row r="9" spans="1:13" ht="42.75" customHeight="1" thickBot="1" x14ac:dyDescent="0.25">
      <c r="A9" s="97"/>
      <c r="B9" s="98"/>
      <c r="C9" s="99" t="s">
        <v>23</v>
      </c>
      <c r="D9" s="100" t="s">
        <v>24</v>
      </c>
      <c r="E9" s="100" t="s">
        <v>195</v>
      </c>
      <c r="F9" s="101" t="s">
        <v>196</v>
      </c>
      <c r="G9" s="102" t="s">
        <v>197</v>
      </c>
      <c r="H9" s="100" t="s">
        <v>198</v>
      </c>
      <c r="I9" s="100" t="s">
        <v>29</v>
      </c>
      <c r="J9" s="100" t="s">
        <v>30</v>
      </c>
      <c r="K9" s="101" t="s">
        <v>199</v>
      </c>
      <c r="L9" s="103" t="s">
        <v>200</v>
      </c>
      <c r="M9" s="103" t="s">
        <v>201</v>
      </c>
    </row>
    <row r="10" spans="1:13" ht="71.25" customHeight="1" x14ac:dyDescent="0.2">
      <c r="A10" s="104">
        <v>1</v>
      </c>
      <c r="B10" s="105" t="s">
        <v>41</v>
      </c>
      <c r="C10" s="106">
        <v>475</v>
      </c>
      <c r="D10" s="107">
        <v>10</v>
      </c>
      <c r="E10" s="107">
        <v>0</v>
      </c>
      <c r="F10" s="108">
        <v>485</v>
      </c>
      <c r="G10" s="106">
        <v>656</v>
      </c>
      <c r="H10" s="107">
        <v>197</v>
      </c>
      <c r="I10" s="107">
        <v>2171</v>
      </c>
      <c r="J10" s="107">
        <v>645</v>
      </c>
      <c r="K10" s="124">
        <v>3669</v>
      </c>
      <c r="L10" s="125">
        <v>0</v>
      </c>
      <c r="M10" s="125">
        <v>4154</v>
      </c>
    </row>
    <row r="11" spans="1:13" ht="60.75" customHeight="1" x14ac:dyDescent="0.2">
      <c r="A11" s="109">
        <v>2</v>
      </c>
      <c r="B11" s="110" t="s">
        <v>42</v>
      </c>
      <c r="C11" s="111">
        <v>13349</v>
      </c>
      <c r="D11" s="112">
        <v>177</v>
      </c>
      <c r="E11" s="112">
        <v>359</v>
      </c>
      <c r="F11" s="113">
        <v>13885</v>
      </c>
      <c r="G11" s="111">
        <v>8457</v>
      </c>
      <c r="H11" s="112">
        <v>2587</v>
      </c>
      <c r="I11" s="112">
        <v>1327</v>
      </c>
      <c r="J11" s="112">
        <v>11389</v>
      </c>
      <c r="K11" s="126">
        <v>23760</v>
      </c>
      <c r="L11" s="127">
        <v>4500</v>
      </c>
      <c r="M11" s="127">
        <v>42145</v>
      </c>
    </row>
    <row r="12" spans="1:13" ht="69.75" customHeight="1" x14ac:dyDescent="0.2">
      <c r="A12" s="109">
        <v>3</v>
      </c>
      <c r="B12" s="110" t="s">
        <v>43</v>
      </c>
      <c r="C12" s="111">
        <v>3200</v>
      </c>
      <c r="D12" s="112">
        <v>29</v>
      </c>
      <c r="E12" s="112">
        <v>0</v>
      </c>
      <c r="F12" s="113">
        <v>3229</v>
      </c>
      <c r="G12" s="111">
        <v>2660</v>
      </c>
      <c r="H12" s="112">
        <v>798</v>
      </c>
      <c r="I12" s="114">
        <v>1534</v>
      </c>
      <c r="J12" s="128">
        <v>1697</v>
      </c>
      <c r="K12" s="126">
        <v>6689</v>
      </c>
      <c r="L12" s="127">
        <v>0</v>
      </c>
      <c r="M12" s="127">
        <v>9918</v>
      </c>
    </row>
    <row r="13" spans="1:13" ht="60" customHeight="1" x14ac:dyDescent="0.2">
      <c r="A13" s="109">
        <v>4</v>
      </c>
      <c r="B13" s="110" t="s">
        <v>44</v>
      </c>
      <c r="C13" s="111">
        <v>977</v>
      </c>
      <c r="D13" s="112">
        <v>16</v>
      </c>
      <c r="E13" s="112">
        <v>0</v>
      </c>
      <c r="F13" s="113">
        <v>993</v>
      </c>
      <c r="G13" s="111">
        <v>1499</v>
      </c>
      <c r="H13" s="112">
        <v>450</v>
      </c>
      <c r="I13" s="112">
        <v>190</v>
      </c>
      <c r="J13" s="112">
        <v>1800</v>
      </c>
      <c r="K13" s="126">
        <v>3939</v>
      </c>
      <c r="L13" s="127">
        <v>0</v>
      </c>
      <c r="M13" s="127">
        <v>4932</v>
      </c>
    </row>
    <row r="14" spans="1:13" ht="65.25" customHeight="1" x14ac:dyDescent="0.2">
      <c r="A14" s="109">
        <v>5</v>
      </c>
      <c r="B14" s="110" t="s">
        <v>45</v>
      </c>
      <c r="C14" s="111">
        <v>22560</v>
      </c>
      <c r="D14" s="112">
        <v>224</v>
      </c>
      <c r="E14" s="112">
        <v>411</v>
      </c>
      <c r="F14" s="113">
        <v>23195</v>
      </c>
      <c r="G14" s="111">
        <v>21357</v>
      </c>
      <c r="H14" s="112">
        <v>6539</v>
      </c>
      <c r="I14" s="112">
        <v>16194</v>
      </c>
      <c r="J14" s="112">
        <v>20615</v>
      </c>
      <c r="K14" s="126">
        <v>64705</v>
      </c>
      <c r="L14" s="127">
        <v>0</v>
      </c>
      <c r="M14" s="127">
        <v>87900</v>
      </c>
    </row>
    <row r="15" spans="1:13" ht="63" customHeight="1" x14ac:dyDescent="0.2">
      <c r="A15" s="109">
        <v>6</v>
      </c>
      <c r="B15" s="110" t="s">
        <v>46</v>
      </c>
      <c r="C15" s="111">
        <v>2753</v>
      </c>
      <c r="D15" s="112">
        <v>43</v>
      </c>
      <c r="E15" s="112">
        <v>0</v>
      </c>
      <c r="F15" s="113">
        <v>2796</v>
      </c>
      <c r="G15" s="111">
        <v>2968</v>
      </c>
      <c r="H15" s="112">
        <v>890</v>
      </c>
      <c r="I15" s="112">
        <v>140</v>
      </c>
      <c r="J15" s="112">
        <v>3287</v>
      </c>
      <c r="K15" s="126">
        <v>7285</v>
      </c>
      <c r="L15" s="127">
        <v>0</v>
      </c>
      <c r="M15" s="127">
        <v>10081</v>
      </c>
    </row>
    <row r="16" spans="1:13" ht="58.5" customHeight="1" x14ac:dyDescent="0.2">
      <c r="A16" s="109">
        <v>7</v>
      </c>
      <c r="B16" s="110" t="s">
        <v>47</v>
      </c>
      <c r="C16" s="111">
        <v>8803</v>
      </c>
      <c r="D16" s="112">
        <v>60</v>
      </c>
      <c r="E16" s="112">
        <v>209</v>
      </c>
      <c r="F16" s="113">
        <v>9072</v>
      </c>
      <c r="G16" s="111">
        <v>5612</v>
      </c>
      <c r="H16" s="112">
        <v>1708</v>
      </c>
      <c r="I16" s="115">
        <v>19523</v>
      </c>
      <c r="J16" s="129">
        <v>5149</v>
      </c>
      <c r="K16" s="126">
        <v>31992</v>
      </c>
      <c r="L16" s="127">
        <v>16000</v>
      </c>
      <c r="M16" s="127">
        <v>57064</v>
      </c>
    </row>
    <row r="17" spans="1:13" ht="71.25" customHeight="1" x14ac:dyDescent="0.2">
      <c r="A17" s="109">
        <v>8</v>
      </c>
      <c r="B17" s="110" t="s">
        <v>48</v>
      </c>
      <c r="C17" s="111">
        <v>4000</v>
      </c>
      <c r="D17" s="112">
        <v>70</v>
      </c>
      <c r="E17" s="112">
        <v>0</v>
      </c>
      <c r="F17" s="113">
        <v>4070</v>
      </c>
      <c r="G17" s="111">
        <v>2938</v>
      </c>
      <c r="H17" s="112">
        <v>895</v>
      </c>
      <c r="I17" s="112">
        <v>1200</v>
      </c>
      <c r="J17" s="112">
        <v>1356</v>
      </c>
      <c r="K17" s="126">
        <v>6389</v>
      </c>
      <c r="L17" s="127">
        <v>0</v>
      </c>
      <c r="M17" s="127">
        <v>10459</v>
      </c>
    </row>
    <row r="18" spans="1:13" ht="59.25" customHeight="1" x14ac:dyDescent="0.2">
      <c r="A18" s="109">
        <v>9</v>
      </c>
      <c r="B18" s="110" t="s">
        <v>49</v>
      </c>
      <c r="C18" s="111">
        <v>720</v>
      </c>
      <c r="D18" s="112">
        <v>19</v>
      </c>
      <c r="E18" s="112">
        <v>0</v>
      </c>
      <c r="F18" s="113">
        <v>739</v>
      </c>
      <c r="G18" s="111">
        <v>1135</v>
      </c>
      <c r="H18" s="112">
        <v>341</v>
      </c>
      <c r="I18" s="112">
        <v>1767</v>
      </c>
      <c r="J18" s="112">
        <v>1592</v>
      </c>
      <c r="K18" s="126">
        <v>4835</v>
      </c>
      <c r="L18" s="127">
        <v>0</v>
      </c>
      <c r="M18" s="127">
        <v>5574</v>
      </c>
    </row>
    <row r="19" spans="1:13" ht="69" customHeight="1" x14ac:dyDescent="0.2">
      <c r="A19" s="109">
        <v>10</v>
      </c>
      <c r="B19" s="110" t="s">
        <v>50</v>
      </c>
      <c r="C19" s="111">
        <v>1767</v>
      </c>
      <c r="D19" s="112">
        <v>40</v>
      </c>
      <c r="E19" s="112">
        <v>0</v>
      </c>
      <c r="F19" s="113">
        <v>1807</v>
      </c>
      <c r="G19" s="130">
        <v>1605</v>
      </c>
      <c r="H19" s="131">
        <v>495</v>
      </c>
      <c r="I19" s="112">
        <v>3173</v>
      </c>
      <c r="J19" s="112">
        <v>2488</v>
      </c>
      <c r="K19" s="126">
        <v>7761</v>
      </c>
      <c r="L19" s="127">
        <v>0</v>
      </c>
      <c r="M19" s="127">
        <v>9568</v>
      </c>
    </row>
    <row r="20" spans="1:13" ht="68.25" customHeight="1" x14ac:dyDescent="0.2">
      <c r="A20" s="109">
        <v>11</v>
      </c>
      <c r="B20" s="110" t="s">
        <v>51</v>
      </c>
      <c r="C20" s="111">
        <v>600</v>
      </c>
      <c r="D20" s="112">
        <v>23</v>
      </c>
      <c r="E20" s="112">
        <v>0</v>
      </c>
      <c r="F20" s="113">
        <v>623</v>
      </c>
      <c r="G20" s="111">
        <v>907</v>
      </c>
      <c r="H20" s="112">
        <v>275</v>
      </c>
      <c r="I20" s="112">
        <v>2272</v>
      </c>
      <c r="J20" s="112">
        <v>1000</v>
      </c>
      <c r="K20" s="126">
        <v>4454</v>
      </c>
      <c r="L20" s="127">
        <v>0</v>
      </c>
      <c r="M20" s="127">
        <v>5077</v>
      </c>
    </row>
    <row r="21" spans="1:13" ht="68.25" customHeight="1" x14ac:dyDescent="0.2">
      <c r="A21" s="109">
        <v>12</v>
      </c>
      <c r="B21" s="110" t="s">
        <v>52</v>
      </c>
      <c r="C21" s="111">
        <v>5450</v>
      </c>
      <c r="D21" s="112">
        <v>28</v>
      </c>
      <c r="E21" s="112">
        <v>0</v>
      </c>
      <c r="F21" s="113">
        <v>5478</v>
      </c>
      <c r="G21" s="111">
        <v>3875</v>
      </c>
      <c r="H21" s="112">
        <v>1147</v>
      </c>
      <c r="I21" s="112">
        <v>1769</v>
      </c>
      <c r="J21" s="112">
        <v>1601</v>
      </c>
      <c r="K21" s="126">
        <v>8392</v>
      </c>
      <c r="L21" s="127">
        <v>0</v>
      </c>
      <c r="M21" s="127">
        <v>13870</v>
      </c>
    </row>
    <row r="22" spans="1:13" ht="57.75" customHeight="1" x14ac:dyDescent="0.2">
      <c r="A22" s="109">
        <v>13</v>
      </c>
      <c r="B22" s="110" t="s">
        <v>53</v>
      </c>
      <c r="C22" s="111">
        <v>2099</v>
      </c>
      <c r="D22" s="112">
        <v>24</v>
      </c>
      <c r="E22" s="112">
        <v>0</v>
      </c>
      <c r="F22" s="113">
        <v>2123</v>
      </c>
      <c r="G22" s="111">
        <v>1980</v>
      </c>
      <c r="H22" s="112">
        <v>594</v>
      </c>
      <c r="I22" s="112">
        <v>1715</v>
      </c>
      <c r="J22" s="112">
        <v>1360</v>
      </c>
      <c r="K22" s="126">
        <v>5649</v>
      </c>
      <c r="L22" s="127">
        <v>0</v>
      </c>
      <c r="M22" s="127">
        <v>7772</v>
      </c>
    </row>
    <row r="23" spans="1:13" ht="65.25" customHeight="1" x14ac:dyDescent="0.2">
      <c r="A23" s="109">
        <v>14</v>
      </c>
      <c r="B23" s="110" t="s">
        <v>54</v>
      </c>
      <c r="C23" s="111">
        <v>8920</v>
      </c>
      <c r="D23" s="112">
        <v>105</v>
      </c>
      <c r="E23" s="112">
        <v>177</v>
      </c>
      <c r="F23" s="113">
        <v>9202</v>
      </c>
      <c r="G23" s="111">
        <v>5385</v>
      </c>
      <c r="H23" s="112">
        <v>1615</v>
      </c>
      <c r="I23" s="112">
        <v>3443</v>
      </c>
      <c r="J23" s="112">
        <v>5175</v>
      </c>
      <c r="K23" s="126">
        <v>15618</v>
      </c>
      <c r="L23" s="127">
        <v>9000</v>
      </c>
      <c r="M23" s="127">
        <v>33820</v>
      </c>
    </row>
    <row r="24" spans="1:13" ht="70.5" customHeight="1" x14ac:dyDescent="0.2">
      <c r="A24" s="109">
        <v>15</v>
      </c>
      <c r="B24" s="110" t="s">
        <v>55</v>
      </c>
      <c r="C24" s="111">
        <v>7018</v>
      </c>
      <c r="D24" s="112">
        <v>52</v>
      </c>
      <c r="E24" s="112">
        <v>184</v>
      </c>
      <c r="F24" s="113">
        <v>7254</v>
      </c>
      <c r="G24" s="111">
        <v>6746</v>
      </c>
      <c r="H24" s="112">
        <v>2024</v>
      </c>
      <c r="I24" s="112">
        <v>4586</v>
      </c>
      <c r="J24" s="112">
        <v>2755</v>
      </c>
      <c r="K24" s="126">
        <v>16111</v>
      </c>
      <c r="L24" s="127">
        <v>0</v>
      </c>
      <c r="M24" s="127">
        <v>23365</v>
      </c>
    </row>
    <row r="25" spans="1:13" ht="69" customHeight="1" x14ac:dyDescent="0.2">
      <c r="A25" s="109">
        <v>16</v>
      </c>
      <c r="B25" s="110" t="s">
        <v>56</v>
      </c>
      <c r="C25" s="111">
        <v>9250</v>
      </c>
      <c r="D25" s="112">
        <v>80</v>
      </c>
      <c r="E25" s="112">
        <v>0</v>
      </c>
      <c r="F25" s="113">
        <v>9330</v>
      </c>
      <c r="G25" s="111">
        <v>6426</v>
      </c>
      <c r="H25" s="112">
        <v>1928</v>
      </c>
      <c r="I25" s="132">
        <v>2452</v>
      </c>
      <c r="J25" s="132">
        <v>8140</v>
      </c>
      <c r="K25" s="126">
        <v>18946</v>
      </c>
      <c r="L25" s="127">
        <v>0</v>
      </c>
      <c r="M25" s="127">
        <v>28276</v>
      </c>
    </row>
    <row r="26" spans="1:13" ht="59.25" customHeight="1" x14ac:dyDescent="0.2">
      <c r="A26" s="109">
        <v>17</v>
      </c>
      <c r="B26" s="110" t="s">
        <v>57</v>
      </c>
      <c r="C26" s="111">
        <v>17856</v>
      </c>
      <c r="D26" s="112">
        <v>153</v>
      </c>
      <c r="E26" s="112">
        <v>437</v>
      </c>
      <c r="F26" s="113">
        <v>18446</v>
      </c>
      <c r="G26" s="111">
        <v>14171</v>
      </c>
      <c r="H26" s="112">
        <v>4251</v>
      </c>
      <c r="I26" s="112">
        <v>30362</v>
      </c>
      <c r="J26" s="112">
        <v>12200</v>
      </c>
      <c r="K26" s="126">
        <v>60984</v>
      </c>
      <c r="L26" s="127">
        <v>0</v>
      </c>
      <c r="M26" s="127">
        <v>79430</v>
      </c>
    </row>
    <row r="27" spans="1:13" ht="58.5" customHeight="1" x14ac:dyDescent="0.2">
      <c r="A27" s="109">
        <v>18</v>
      </c>
      <c r="B27" s="110" t="s">
        <v>58</v>
      </c>
      <c r="C27" s="111">
        <v>4047</v>
      </c>
      <c r="D27" s="112">
        <v>52</v>
      </c>
      <c r="E27" s="112">
        <v>117</v>
      </c>
      <c r="F27" s="113">
        <v>4216</v>
      </c>
      <c r="G27" s="111">
        <v>3392</v>
      </c>
      <c r="H27" s="112">
        <v>1018</v>
      </c>
      <c r="I27" s="112">
        <v>2475</v>
      </c>
      <c r="J27" s="112">
        <v>1017</v>
      </c>
      <c r="K27" s="126">
        <v>7902</v>
      </c>
      <c r="L27" s="127">
        <v>0</v>
      </c>
      <c r="M27" s="127">
        <v>12118</v>
      </c>
    </row>
    <row r="28" spans="1:13" ht="53.25" customHeight="1" x14ac:dyDescent="0.2">
      <c r="A28" s="109">
        <v>19</v>
      </c>
      <c r="B28" s="110" t="s">
        <v>59</v>
      </c>
      <c r="C28" s="111">
        <v>11556</v>
      </c>
      <c r="D28" s="112">
        <v>79</v>
      </c>
      <c r="E28" s="112">
        <v>83</v>
      </c>
      <c r="F28" s="113">
        <v>11718</v>
      </c>
      <c r="G28" s="111">
        <v>14345</v>
      </c>
      <c r="H28" s="112">
        <v>4303</v>
      </c>
      <c r="I28" s="112">
        <v>11004</v>
      </c>
      <c r="J28" s="112">
        <v>9278</v>
      </c>
      <c r="K28" s="126">
        <v>38930</v>
      </c>
      <c r="L28" s="127">
        <v>0</v>
      </c>
      <c r="M28" s="127">
        <v>50648</v>
      </c>
    </row>
    <row r="29" spans="1:13" ht="67.5" x14ac:dyDescent="0.2">
      <c r="A29" s="109">
        <v>20</v>
      </c>
      <c r="B29" s="110" t="s">
        <v>60</v>
      </c>
      <c r="C29" s="111">
        <v>10700</v>
      </c>
      <c r="D29" s="112">
        <v>64</v>
      </c>
      <c r="E29" s="112">
        <v>175</v>
      </c>
      <c r="F29" s="113">
        <v>10939</v>
      </c>
      <c r="G29" s="111">
        <v>13792</v>
      </c>
      <c r="H29" s="112">
        <v>4195</v>
      </c>
      <c r="I29" s="112">
        <v>11497</v>
      </c>
      <c r="J29" s="112">
        <v>9582</v>
      </c>
      <c r="K29" s="126">
        <v>39066</v>
      </c>
      <c r="L29" s="127">
        <v>0</v>
      </c>
      <c r="M29" s="127">
        <v>50005</v>
      </c>
    </row>
    <row r="30" spans="1:13" ht="67.5" x14ac:dyDescent="0.2">
      <c r="A30" s="109">
        <v>21</v>
      </c>
      <c r="B30" s="110" t="s">
        <v>61</v>
      </c>
      <c r="C30" s="111">
        <v>24986</v>
      </c>
      <c r="D30" s="112">
        <v>133</v>
      </c>
      <c r="E30" s="133">
        <v>231</v>
      </c>
      <c r="F30" s="116">
        <v>25350</v>
      </c>
      <c r="G30" s="111">
        <v>15322</v>
      </c>
      <c r="H30" s="112">
        <v>4158</v>
      </c>
      <c r="I30" s="112">
        <v>8031</v>
      </c>
      <c r="J30" s="112">
        <v>7353</v>
      </c>
      <c r="K30" s="126">
        <v>34864</v>
      </c>
      <c r="L30" s="127">
        <v>0</v>
      </c>
      <c r="M30" s="134">
        <v>60214</v>
      </c>
    </row>
    <row r="31" spans="1:13" ht="67.5" x14ac:dyDescent="0.2">
      <c r="A31" s="109">
        <v>22</v>
      </c>
      <c r="B31" s="110" t="s">
        <v>62</v>
      </c>
      <c r="C31" s="111">
        <v>24000</v>
      </c>
      <c r="D31" s="112">
        <v>131</v>
      </c>
      <c r="E31" s="112">
        <v>689</v>
      </c>
      <c r="F31" s="113">
        <v>24820</v>
      </c>
      <c r="G31" s="111">
        <v>13333</v>
      </c>
      <c r="H31" s="112">
        <v>4057</v>
      </c>
      <c r="I31" s="112">
        <v>10509</v>
      </c>
      <c r="J31" s="112">
        <v>10901</v>
      </c>
      <c r="K31" s="126">
        <v>38800</v>
      </c>
      <c r="L31" s="127">
        <v>0</v>
      </c>
      <c r="M31" s="127">
        <v>63620</v>
      </c>
    </row>
    <row r="32" spans="1:13" ht="67.5" x14ac:dyDescent="0.2">
      <c r="A32" s="109">
        <v>23</v>
      </c>
      <c r="B32" s="110" t="s">
        <v>63</v>
      </c>
      <c r="C32" s="111">
        <v>16000</v>
      </c>
      <c r="D32" s="112">
        <v>68</v>
      </c>
      <c r="E32" s="112">
        <v>52</v>
      </c>
      <c r="F32" s="113">
        <v>16120</v>
      </c>
      <c r="G32" s="111">
        <v>10698</v>
      </c>
      <c r="H32" s="112">
        <v>3311</v>
      </c>
      <c r="I32" s="112">
        <v>5373</v>
      </c>
      <c r="J32" s="112">
        <v>12805</v>
      </c>
      <c r="K32" s="126">
        <v>32187</v>
      </c>
      <c r="L32" s="127">
        <v>0</v>
      </c>
      <c r="M32" s="127">
        <v>48307</v>
      </c>
    </row>
    <row r="33" spans="1:13" ht="67.5" x14ac:dyDescent="0.2">
      <c r="A33" s="109">
        <v>24</v>
      </c>
      <c r="B33" s="110" t="s">
        <v>65</v>
      </c>
      <c r="C33" s="111">
        <v>5149</v>
      </c>
      <c r="D33" s="112">
        <v>16</v>
      </c>
      <c r="E33" s="112">
        <v>228</v>
      </c>
      <c r="F33" s="113">
        <v>5393</v>
      </c>
      <c r="G33" s="111">
        <v>0</v>
      </c>
      <c r="H33" s="112">
        <v>0</v>
      </c>
      <c r="I33" s="112">
        <v>0</v>
      </c>
      <c r="J33" s="112">
        <v>0</v>
      </c>
      <c r="K33" s="126">
        <v>0</v>
      </c>
      <c r="L33" s="127">
        <v>17440</v>
      </c>
      <c r="M33" s="127">
        <v>22833</v>
      </c>
    </row>
    <row r="34" spans="1:13" ht="78.75" x14ac:dyDescent="0.2">
      <c r="A34" s="109">
        <v>25</v>
      </c>
      <c r="B34" s="110" t="s">
        <v>72</v>
      </c>
      <c r="C34" s="111">
        <v>0</v>
      </c>
      <c r="D34" s="112">
        <v>0</v>
      </c>
      <c r="E34" s="133">
        <v>296</v>
      </c>
      <c r="F34" s="116">
        <v>296</v>
      </c>
      <c r="G34" s="111">
        <v>0</v>
      </c>
      <c r="H34" s="112">
        <v>0</v>
      </c>
      <c r="I34" s="112">
        <v>0</v>
      </c>
      <c r="J34" s="112">
        <v>0</v>
      </c>
      <c r="K34" s="126">
        <v>0</v>
      </c>
      <c r="L34" s="127">
        <v>0</v>
      </c>
      <c r="M34" s="134">
        <v>296</v>
      </c>
    </row>
    <row r="35" spans="1:13" ht="56.25" x14ac:dyDescent="0.2">
      <c r="A35" s="109">
        <v>26</v>
      </c>
      <c r="B35" s="110" t="s">
        <v>73</v>
      </c>
      <c r="C35" s="111">
        <v>0</v>
      </c>
      <c r="D35" s="112">
        <v>0</v>
      </c>
      <c r="E35" s="112">
        <v>0</v>
      </c>
      <c r="F35" s="113">
        <v>0</v>
      </c>
      <c r="G35" s="111">
        <v>0</v>
      </c>
      <c r="H35" s="112">
        <v>0</v>
      </c>
      <c r="I35" s="112">
        <v>400</v>
      </c>
      <c r="J35" s="112">
        <v>1655</v>
      </c>
      <c r="K35" s="126">
        <v>2055</v>
      </c>
      <c r="L35" s="127">
        <v>0</v>
      </c>
      <c r="M35" s="127">
        <v>2055</v>
      </c>
    </row>
    <row r="36" spans="1:13" ht="112.5" x14ac:dyDescent="0.2">
      <c r="A36" s="109">
        <v>27</v>
      </c>
      <c r="B36" s="117" t="s">
        <v>79</v>
      </c>
      <c r="C36" s="111">
        <v>102</v>
      </c>
      <c r="D36" s="112">
        <v>0</v>
      </c>
      <c r="E36" s="112">
        <v>0</v>
      </c>
      <c r="F36" s="113">
        <v>102</v>
      </c>
      <c r="G36" s="111">
        <v>152</v>
      </c>
      <c r="H36" s="112">
        <v>47</v>
      </c>
      <c r="I36" s="112">
        <v>130</v>
      </c>
      <c r="J36" s="112">
        <v>160</v>
      </c>
      <c r="K36" s="126">
        <v>489</v>
      </c>
      <c r="L36" s="127">
        <v>0</v>
      </c>
      <c r="M36" s="127">
        <v>591</v>
      </c>
    </row>
    <row r="37" spans="1:13" ht="79.5" thickBot="1" x14ac:dyDescent="0.25">
      <c r="A37" s="109">
        <v>28</v>
      </c>
      <c r="B37" s="117" t="s">
        <v>75</v>
      </c>
      <c r="C37" s="135">
        <v>0</v>
      </c>
      <c r="D37" s="136">
        <v>0</v>
      </c>
      <c r="E37" s="136">
        <v>0</v>
      </c>
      <c r="F37" s="113">
        <v>0</v>
      </c>
      <c r="G37" s="135">
        <v>0</v>
      </c>
      <c r="H37" s="136">
        <v>0</v>
      </c>
      <c r="I37" s="136">
        <v>28000</v>
      </c>
      <c r="J37" s="136">
        <v>15000</v>
      </c>
      <c r="K37" s="126">
        <v>43000</v>
      </c>
      <c r="L37" s="127">
        <v>0</v>
      </c>
      <c r="M37" s="127">
        <v>43000</v>
      </c>
    </row>
    <row r="38" spans="1:13" ht="21.75" thickBot="1" x14ac:dyDescent="0.25">
      <c r="A38" s="118"/>
      <c r="B38" s="119" t="s">
        <v>104</v>
      </c>
      <c r="C38" s="120">
        <v>206337</v>
      </c>
      <c r="D38" s="121">
        <v>1696</v>
      </c>
      <c r="E38" s="121">
        <v>3648</v>
      </c>
      <c r="F38" s="122">
        <v>211681</v>
      </c>
      <c r="G38" s="120">
        <v>159411</v>
      </c>
      <c r="H38" s="121">
        <v>47823</v>
      </c>
      <c r="I38" s="121">
        <v>171237</v>
      </c>
      <c r="J38" s="121">
        <v>150000</v>
      </c>
      <c r="K38" s="122">
        <v>528471</v>
      </c>
      <c r="L38" s="123">
        <v>46940</v>
      </c>
      <c r="M38" s="123">
        <v>787092</v>
      </c>
    </row>
  </sheetData>
  <mergeCells count="16">
    <mergeCell ref="M5:M8"/>
    <mergeCell ref="A3:M3"/>
    <mergeCell ref="A4:A8"/>
    <mergeCell ref="B4:B8"/>
    <mergeCell ref="C4:F4"/>
    <mergeCell ref="G4:K4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таблица 1</vt:lpstr>
      <vt:lpstr>таблица 2</vt:lpstr>
      <vt:lpstr>таблица 3</vt:lpstr>
      <vt:lpstr>таблица 5</vt:lpstr>
      <vt:lpstr>таблица 7</vt:lpstr>
      <vt:lpstr>таблица 8</vt:lpstr>
      <vt:lpstr>'таблица 1'!Заголовки_для_печати</vt:lpstr>
      <vt:lpstr>'таблица 3'!Заголовки_для_печати</vt:lpstr>
      <vt:lpstr>'таблица 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2019-09-05T07:51:53Z</cp:lastPrinted>
  <dcterms:created xsi:type="dcterms:W3CDTF">2019-09-02T10:32:58Z</dcterms:created>
  <dcterms:modified xsi:type="dcterms:W3CDTF">2019-09-05T11:06:24Z</dcterms:modified>
</cp:coreProperties>
</file>